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bookViews>
    <workbookView xWindow="8835" yWindow="2475" windowWidth="21600" windowHeight="11385" xr2:uid="{00000000-000D-0000-FFFF-FFFF00000000}"/>
  </bookViews>
  <sheets>
    <sheet name="FSR May 2026 - Chapter 1" sheetId="1" r:id="rId1"/>
    <sheet name="Table of Contents" sheetId="2" r:id="rId2"/>
    <sheet name="Chart 1.1" sheetId="3" r:id="rId3"/>
    <sheet name="Chart 1.2" sheetId="4" r:id="rId4"/>
    <sheet name="Chart 1.3" sheetId="5" r:id="rId5"/>
    <sheet name="Chart 1.4" sheetId="6" r:id="rId6"/>
    <sheet name="Chart 1.5" sheetId="7" r:id="rId7"/>
    <sheet name="Chart 1.6" sheetId="8" r:id="rId8"/>
    <sheet name="Chart 1.7" sheetId="9" r:id="rId9"/>
    <sheet name="Chart 1.8" sheetId="10" r:id="rId10"/>
    <sheet name="Chart 1.9" sheetId="11" r:id="rId11"/>
    <sheet name="Chart 1.10" sheetId="12" r:id="rId12"/>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6" i="12" l="1"/>
  <c r="I6" i="12"/>
  <c r="R3" i="12"/>
  <c r="I3" i="12"/>
  <c r="U6" i="11"/>
  <c r="O6" i="11"/>
  <c r="I6" i="11"/>
  <c r="U3" i="11"/>
  <c r="O3" i="11"/>
  <c r="I3" i="11"/>
  <c r="W6" i="10"/>
  <c r="O6" i="10"/>
  <c r="I6" i="10"/>
  <c r="W3" i="10"/>
  <c r="O3" i="10"/>
  <c r="I3" i="10"/>
  <c r="Y6" i="9"/>
  <c r="Q6" i="9"/>
  <c r="I6" i="9"/>
  <c r="Y3" i="9"/>
  <c r="Q3" i="9"/>
  <c r="I3" i="9"/>
  <c r="W6" i="8"/>
  <c r="O6" i="8"/>
  <c r="I6" i="8"/>
  <c r="W3" i="8"/>
  <c r="O3" i="8"/>
  <c r="I3" i="8"/>
  <c r="V6" i="7"/>
  <c r="P6" i="7"/>
  <c r="I6" i="7"/>
  <c r="V3" i="7"/>
  <c r="P3" i="7"/>
  <c r="I3" i="7"/>
  <c r="O6" i="6"/>
  <c r="I6" i="6"/>
  <c r="O3" i="6"/>
  <c r="I3" i="6"/>
  <c r="P6" i="5"/>
  <c r="I6" i="5"/>
  <c r="P3" i="5"/>
  <c r="I3" i="5"/>
  <c r="Z6" i="4"/>
  <c r="T6" i="4"/>
  <c r="I6" i="4"/>
  <c r="Z3" i="4"/>
  <c r="T3" i="4"/>
  <c r="I3" i="4"/>
  <c r="AA6" i="3"/>
  <c r="T6" i="3"/>
  <c r="I6" i="3"/>
  <c r="AA3" i="3"/>
  <c r="T3" i="3"/>
  <c r="I3" i="3"/>
</calcChain>
</file>

<file path=xl/sharedStrings.xml><?xml version="1.0" encoding="utf-8"?>
<sst xmlns="http://schemas.openxmlformats.org/spreadsheetml/2006/main" count="319" uniqueCount="226">
  <si>
    <t>Chart 1.1</t>
  </si>
  <si>
    <t>The external environment has become more challenging as trade frictions and uncertainty are compounded by geopolitical risk</t>
  </si>
  <si>
    <t>Chart 1.2</t>
  </si>
  <si>
    <t>The war in the Middle East has disrupted energy supply, but the euro area entered the latest shock episode with some macroeconomic buffers</t>
  </si>
  <si>
    <t>Chart 1.3</t>
  </si>
  <si>
    <t>High deficits in some euro area countries, exacerbated by geopolitical tensions and defence spending, raise debt issuance needs</t>
  </si>
  <si>
    <t>Chart 1.4</t>
  </si>
  <si>
    <t>Tighter financing conditions and rising interest burdens are amplifying fiscal vulnerabilities in euro area countries</t>
  </si>
  <si>
    <t>Chart 1.5</t>
  </si>
  <si>
    <t>Signs are emerging of a tougher corporate environment</t>
  </si>
  <si>
    <t>Chart 1.6</t>
  </si>
  <si>
    <t>Sectoral exposure to energy and supply-chain shocks points to pockets of elevated corporate vulnerability</t>
  </si>
  <si>
    <t>Chart 1.7</t>
  </si>
  <si>
    <t>Household income growth moderates, while high levels of saving points to continued caution</t>
  </si>
  <si>
    <t>Chart 1.8</t>
  </si>
  <si>
    <t>Household vulnerabilities remain contained amid a still-favourable labour market</t>
  </si>
  <si>
    <t>Chart 1.9</t>
  </si>
  <si>
    <t>RRE markets in the euro area show contrasting developments in prices and lending growth, while housing supply remains subdued and downside risks increased mildly</t>
  </si>
  <si>
    <t>Chart 1.10</t>
  </si>
  <si>
    <t>Stabilisation in euro area CRE markets is ongoing, but market activity remains subdued, particularly in office markets, reflecting broader investor uncertainty</t>
  </si>
  <si>
    <t>◄ Table of Contents</t>
  </si>
  <si>
    <t>a) US import tariff rates and foreign exchange rates</t>
  </si>
  <si>
    <t>b) Geopolitical risk and trade policy uncertainty index</t>
  </si>
  <si>
    <t>c) Share of oil and gas imports from the Middle East</t>
  </si>
  <si>
    <t>(Jan. 2024-Apr. 2026; percentages, index: Jan. 2024 = 100)</t>
  </si>
  <si>
    <t>(1 Jan. 2025-18 May 2026, indices)</t>
  </si>
  <si>
    <t>(2025; percentages, ratio)</t>
  </si>
  <si>
    <t>a) Strait of Hormuz transit calls</t>
  </si>
  <si>
    <t>b) Euro area gas reserves</t>
  </si>
  <si>
    <t>c) Euro area real GDP growth and headline inflation</t>
  </si>
  <si>
    <t>(22 Feb.-10 May 2026, number of ships)</t>
  </si>
  <si>
    <t>(months of the year, percentages)</t>
  </si>
  <si>
    <t>(Q1 2023-Q1 2026, percentages)</t>
  </si>
  <si>
    <t>Data cannot be published due to licensing agreements with data providers.</t>
  </si>
  <si>
    <t>Sources: Bloomberg Finance L.P., UN Global Platform, PortWatch, ECB and ECB calculations.
Notes: Panel c: the chart shows average annualised year-on-year GDP growth rates and average contributions from different components. Headline inflation is measured by the Harmonised Index of Consumer Prices.</t>
  </si>
  <si>
    <t>a) General government balance for 2025 and plans for 2026</t>
  </si>
  <si>
    <t>(percentages of GDP)</t>
  </si>
  <si>
    <t>(Jan. 2018-Mar. 2026, € billions)</t>
  </si>
  <si>
    <t>Sources: ECB and Eurostat (GFS), European Commission (draft budgetary plans) and ECB calculations.
Notes: Panel a: low debt means a debt-to-GDP ratio below 60%, medium debt a ratio between 60% and 100% and high debt a ratio above 100%. Spain is missing from the chart as it has not submitted a draft budgetary plan for 2026. Bulgaria is missing as it only joined the euro area at the beginning of 2026 and was not yet required to submit a draft budgetary plan. Panel b: net debt issuance is shown in 12-month trailing sums.</t>
  </si>
  <si>
    <t>a) Euro area sovereign bond yields</t>
  </si>
  <si>
    <t>b) Year-on-year change in debt-to-GDP ratios and interest expenditures</t>
  </si>
  <si>
    <t>(3 Jan. 2022-19 May 2026, percentages)</t>
  </si>
  <si>
    <t>(Q4 2024-Q4 2025, percentage points)</t>
  </si>
  <si>
    <t>Sources: ECB and Eurostat (GFS) and ECB calculations.
Notes: Panel a: “Euro area sovereign bond yields” are the GDP-weighted averages of individual euro area countries’ yields. Panel b: low debt means a debt-to-GDP ratio below 60%, medium debt a ratio between 60% and 100% and high debt a ratio above 100%.</t>
  </si>
  <si>
    <t>a) New lending to NFCs</t>
  </si>
  <si>
    <t>b) Debt service ratio and bank lending rates</t>
  </si>
  <si>
    <t>c) Corporate bankruptcies and new car registrations</t>
  </si>
  <si>
    <t>(Jan. 2022-Mar. 2026, € billions)</t>
  </si>
  <si>
    <t>(Jan. 2022-Mar. 2026, percentages)</t>
  </si>
  <si>
    <t>(Q1 2022-Q4 2025; left-hand scale: index: Q4 2019 = 100, right-hand scale: percentages)</t>
  </si>
  <si>
    <t>Sources: Eurostat, ECB (BSI, QSA, MIR), ACEA and ECB calculations.
Notes: Panel a: adjusted loans to euro area non-financial corporations (NFCs) reported by monetary financial institutions in the euro area (transactions). Negative values represent repayments. Panel b: the debt service ratio is the sum of the interest paid in the current and the past three quarters divided by the sum of net operating surplus and property income in the current and the past three quarters for the NFC sector. Bank interest rates are for loans to corporations (new business) in the euro area. Panel c: the grey area shows the minimum-maximum range of index values across all sectors. New passenger car and commercial vehicle registrations are for the euro area 20 (fixed composition, year-on-year growth).</t>
  </si>
  <si>
    <t>a) Implied energy share in euro area production across sectors</t>
  </si>
  <si>
    <t>b) Global Supply Chain Pressure Index and Baltic Exchange Dry Index</t>
  </si>
  <si>
    <t>c) Corporate vulnerability indicator</t>
  </si>
  <si>
    <t>(change in output per unit change in inputs)</t>
  </si>
  <si>
    <t>(Jan. 2000-May 2026, indices)</t>
  </si>
  <si>
    <t>(Q1 2019-Q2 2026E, z-scores)</t>
  </si>
  <si>
    <t>a) Year-on-year growth in nominal and real disposable income and saving ratio</t>
  </si>
  <si>
    <t>b) Real private consumption</t>
  </si>
  <si>
    <t>c) Consumer confidence in the euro area</t>
  </si>
  <si>
    <t>(Q1 2022-Q4 2025, percentages)</t>
  </si>
  <si>
    <t>(Q1 2022-Q4 2025, index: Q4 2019 = 100)</t>
  </si>
  <si>
    <t>a) PMIs for employment in the euro area</t>
  </si>
  <si>
    <t>b) Unemployment and job vacancy rates</t>
  </si>
  <si>
    <t>c) Composite indicator of household vulnerabilities</t>
  </si>
  <si>
    <t>(Jan. 2022-Apr. 2026, indices)</t>
  </si>
  <si>
    <t>(Q1 2005-Q1 2026, percentages)</t>
  </si>
  <si>
    <t>(Q1 2005-Q2 2026E, z-scores)</t>
  </si>
  <si>
    <t>Sources: S&amp;P Global Market Intelligence, Eurostat, ECB and ECB calculations.
Notes: Panel a: a Purchasing Managers’ Index (PMI) value above (below) 50 implies an improvement (deterioration) in employment. Panel b: the pre-2020 average of the unemployment rate is calculated from Q1 2000, while the pre-2020 average of the job vacancy rate is calculated from Q1 2005. Panel c: the composite indicator is based on a broad set of indicators along five dimensions: (i) debt servicing capacity (measured by gross interest payments/income ratio, saving ratio and expectation of personal financial situation); (ii) leverage (gross debt/income and gross debt/total assets ratios); (iii) financing (bank lending rate, short-term debt/long-term debt ratio, quick ratio (defined as current financial assets/current liabilities) and credit impulse (defined as the change in new credit issued as a share of GDP)); (iv) income (real income growth and income/GDP ratio); and (v) activity (labour participation rate and unemployment expectations). Positive values indicate higher vulnerability while negative values indicate lower vulnerability.</t>
  </si>
  <si>
    <t>a) RRE price growth and mortgage lending growth</t>
  </si>
  <si>
    <t>b) Residential construction PMI</t>
  </si>
  <si>
    <t>c) Estimated downside risk to RRE prices over the next year</t>
  </si>
  <si>
    <t>(Q4 2025, percentages)</t>
  </si>
  <si>
    <t>(Q1 2015-Q1 2026, percentages)</t>
  </si>
  <si>
    <t>a) CRE market sentiment</t>
  </si>
  <si>
    <t>b) CRE transaction volumes</t>
  </si>
  <si>
    <t>Sources: RICS, MSCI and ECB calculations.</t>
  </si>
  <si>
    <t>Financial Stability Review</t>
  </si>
  <si>
    <t>Charts and Data</t>
  </si>
  <si>
    <t>Chapter 1</t>
  </si>
  <si>
    <t>Developed countries</t>
  </si>
  <si>
    <t>Developing countries</t>
  </si>
  <si>
    <t>Least developed countries</t>
  </si>
  <si>
    <t>EU</t>
  </si>
  <si>
    <t>UK</t>
  </si>
  <si>
    <t>Japan</t>
  </si>
  <si>
    <t>China</t>
  </si>
  <si>
    <t>Pre-2025 US import tariff</t>
  </si>
  <si>
    <t>Current US import tariff</t>
  </si>
  <si>
    <t>Date</t>
  </si>
  <si>
    <t>Geopolitical risk index</t>
  </si>
  <si>
    <t>Geopolitical risk index, 7-day moving average</t>
  </si>
  <si>
    <t>Trade policy uncertainty (right-hand scale)</t>
  </si>
  <si>
    <t>Containers</t>
  </si>
  <si>
    <t>Dry bulk</t>
  </si>
  <si>
    <t>General cargo</t>
  </si>
  <si>
    <t>Roll-on/roll-off</t>
  </si>
  <si>
    <t>Tankers</t>
  </si>
  <si>
    <t>7-day moving average</t>
  </si>
  <si>
    <t>7-day moving average, 2025</t>
  </si>
  <si>
    <t>External balance of goods and services</t>
  </si>
  <si>
    <t>Gross fixed capital formation</t>
  </si>
  <si>
    <t>Government final consumption</t>
  </si>
  <si>
    <t>Private final consumption</t>
  </si>
  <si>
    <t>Changes in inventories and acquisitions less disposals of valuables</t>
  </si>
  <si>
    <t>GDP growth</t>
  </si>
  <si>
    <t>Headline inflation (right-hand scale)</t>
  </si>
  <si>
    <t>Low debt</t>
  </si>
  <si>
    <t>EE</t>
  </si>
  <si>
    <t>LU</t>
  </si>
  <si>
    <t>IE</t>
  </si>
  <si>
    <t>LT</t>
  </si>
  <si>
    <t>NL</t>
  </si>
  <si>
    <t>LV</t>
  </si>
  <si>
    <t>MT</t>
  </si>
  <si>
    <t>HR</t>
  </si>
  <si>
    <t>BG</t>
  </si>
  <si>
    <t>CY</t>
  </si>
  <si>
    <t>Medium debt</t>
  </si>
  <si>
    <t>SK</t>
  </si>
  <si>
    <t>DE</t>
  </si>
  <si>
    <t>SI</t>
  </si>
  <si>
    <t>AT</t>
  </si>
  <si>
    <t>FI</t>
  </si>
  <si>
    <t>EA</t>
  </si>
  <si>
    <t>PT</t>
  </si>
  <si>
    <t>High debt</t>
  </si>
  <si>
    <t>ES</t>
  </si>
  <si>
    <t>BE</t>
  </si>
  <si>
    <t>FR</t>
  </si>
  <si>
    <t>IT</t>
  </si>
  <si>
    <t>GR</t>
  </si>
  <si>
    <t>Spain</t>
  </si>
  <si>
    <t>France</t>
  </si>
  <si>
    <t>Italy</t>
  </si>
  <si>
    <t>Germany</t>
  </si>
  <si>
    <t xml:space="preserve">Loans with maturity up to 1 year </t>
  </si>
  <si>
    <t>Loans with maturity of 1-5 years</t>
  </si>
  <si>
    <t>Loans with maturity over 5 years</t>
  </si>
  <si>
    <t>Debt service ratio</t>
  </si>
  <si>
    <t>Interest rate on new loans to NFCs (right-hand scale)</t>
  </si>
  <si>
    <t>Min</t>
  </si>
  <si>
    <t>Max</t>
  </si>
  <si>
    <t>Total firm bankruptcies</t>
  </si>
  <si>
    <t>Industry (excluding construction)</t>
  </si>
  <si>
    <t>New passenger car and commercial vehicle registrations (right-hand scale)</t>
  </si>
  <si>
    <t>Category</t>
  </si>
  <si>
    <t>Direct</t>
  </si>
  <si>
    <t>Indirect</t>
  </si>
  <si>
    <t>Machin., equip., fabr. metals</t>
  </si>
  <si>
    <t>Agriculture</t>
  </si>
  <si>
    <t>Motor vehicles</t>
  </si>
  <si>
    <t>Food products</t>
  </si>
  <si>
    <t>Chemicals, rubber, pharma</t>
  </si>
  <si>
    <t>Total</t>
  </si>
  <si>
    <t>Basic metals and minerals</t>
  </si>
  <si>
    <t>Construction</t>
  </si>
  <si>
    <t>Mining</t>
  </si>
  <si>
    <t>Energy products</t>
  </si>
  <si>
    <t>Electricity</t>
  </si>
  <si>
    <t>GSCPI</t>
  </si>
  <si>
    <t>Debt servicing capacity</t>
  </si>
  <si>
    <t>Financing/rollover</t>
  </si>
  <si>
    <t>Activity</t>
  </si>
  <si>
    <t>Composite</t>
  </si>
  <si>
    <t>Nominal disposable income</t>
  </si>
  <si>
    <t>Real disposable income</t>
  </si>
  <si>
    <t>Saving ratio (right-hand scale)</t>
  </si>
  <si>
    <t>Saving ratio, pre-2020 average (right-hand scale)</t>
  </si>
  <si>
    <t>Past financial situation</t>
  </si>
  <si>
    <t>Expected financial situation</t>
  </si>
  <si>
    <t>Expectations about the economy</t>
  </si>
  <si>
    <t>Expected major purchases</t>
  </si>
  <si>
    <t>Consumer confidence</t>
  </si>
  <si>
    <t>Non-durable goods</t>
  </si>
  <si>
    <t>Durable goods</t>
  </si>
  <si>
    <t>Services</t>
  </si>
  <si>
    <t>Unemployment rate</t>
  </si>
  <si>
    <t>Unemployment rate; pre-2020 average</t>
  </si>
  <si>
    <t>Job vacancy rate (right-hand scale)</t>
  </si>
  <si>
    <t>Job vacancy rate; pre-2020 average (right-hand scale)</t>
  </si>
  <si>
    <t>Leverage</t>
  </si>
  <si>
    <t>Income</t>
  </si>
  <si>
    <t>RRE price growth</t>
  </si>
  <si>
    <t>Mortgage lending growth</t>
  </si>
  <si>
    <t>Euro area aggrgate</t>
  </si>
  <si>
    <t>90th percentile</t>
  </si>
  <si>
    <t>10th percentile</t>
  </si>
  <si>
    <t>Cycle at peak</t>
  </si>
  <si>
    <t>Cycle in upswing</t>
  </si>
  <si>
    <t>Cycle in downturn</t>
  </si>
  <si>
    <t>Cycle at bottom</t>
  </si>
  <si>
    <t>Values are expensive/very expensive</t>
  </si>
  <si>
    <t>(Q1 2019-Q4 2025; left-hand scale: four-quarter rolling sum, € billions; right-hand scale: percentages)</t>
  </si>
  <si>
    <t>Office</t>
  </si>
  <si>
    <t>Retail</t>
  </si>
  <si>
    <t>Residential</t>
  </si>
  <si>
    <t>Industrial</t>
  </si>
  <si>
    <t>Other</t>
  </si>
  <si>
    <t>CRE prices, 1-year growth (right-hand scale)</t>
  </si>
  <si>
    <t>Country</t>
  </si>
  <si>
    <t>Upper graph:</t>
  </si>
  <si>
    <t>Lower graph:</t>
  </si>
  <si>
    <t>b) Net sovereign debt issuance, by country</t>
  </si>
  <si>
    <t>Sectoral exposure to energy and supply chain shocks points to pockets of elevated corporate vulnerability</t>
  </si>
  <si>
    <r>
      <t>Sources: Eurostat, Federal Reserve Bank of New York, Bloomberg Finance L.P., S&amp;P Global Market Intelligence and ECB calculations.
Notes: Panel a: direct and indirect cost shares are calculated using the FIGARO symmetric input-output table for 2022. Results are broadly aggregated at NACE level 1 categories based on production weights. Panel b: the Global Supply Chain Pressure Index (GSCPI) integrates transport cost data and manufacturing indicators, while the Baltic Exchange Dry Index (BDI) is a composite of dry bulk time charter averages. Panel c: for details of the construction of the corporate vulnerability index, see Gardó et al.* Positive values indicate higher vulnerability while negative values indicate lower vulnerability.
*) Gardó, S., Klaus, B., Tujula, M. and Wendelborn, J., “</t>
    </r>
    <r>
      <rPr>
        <u/>
        <sz val="6.5"/>
        <color rgb="FF0563C1"/>
        <rFont val="Arial"/>
        <family val="2"/>
      </rPr>
      <t>Assessing corporate vulnerabilities in the euro area</t>
    </r>
    <r>
      <rPr>
        <sz val="6.5"/>
        <color rgb="FF003299"/>
        <rFont val="Arial"/>
        <family val="2"/>
      </rPr>
      <t>”, Financial Stability Review, ECB, November 2020.</t>
    </r>
  </si>
  <si>
    <t>Household income growth moderates, but high levels of saving point to continued caution</t>
  </si>
  <si>
    <t>Sources: Eurostat, ECB (QSA, MNA), European Commission and ECB calculations.
Notes: Panel a: pre-2020 average saving ratio is calculated from the first quarter of 2000. Panel b: non-durable goods consumption is aggregated across those euro area countries for which there is a breakdown of consumption across different classes of goods and services. Non-durable goods consumption refers to the consumption of goods that can be used only once or that have a lifetime of considerably less than one year (including energy and food). Panel c: consumer confidence indicator (seasonally adjusted and demeaned). Euro area 20 (fixed composition) as of the 1 January 2023 European Commission (including Eurostat) Consumer Survey.</t>
  </si>
  <si>
    <t>(Jan. 2022-May 2026, indices)</t>
  </si>
  <si>
    <r>
      <t>Sources: ECB, S&amp;P Global Market Intelligence and ECB calculations.
Notes: Panel a: the red dot represents the euro area (EA). Mortgage lending growth is adjusted for securitisation for all countries except Bulgaria. Data for Belgium refer to the second quarter of 2025 as RRE price data are not available for later dates. Panel b: a PMI value above (below) 50 implies an improvement (deterioration) in activity. Panel c: the chart shows the results obtained from an RRE price-at-risk model, based on a panel quantile regression on a sample including all euro area countries except Bulgaria and Croatia. The chart shows the fifth percentile of the predicted RRE price growth for the euro area aggregate and the 10-90th percentile range of this estimate across individual euro area countries. For further details, see Jarmulska, B. et al., “</t>
    </r>
    <r>
      <rPr>
        <u/>
        <sz val="6.5"/>
        <color rgb="FF0563C1"/>
        <rFont val="Arial"/>
        <family val="2"/>
      </rPr>
      <t>The analytical toolkit for the assessment of residential real estate vulnerabilities</t>
    </r>
    <r>
      <rPr>
        <sz val="6.5"/>
        <color rgb="FF003299"/>
        <rFont val="Arial"/>
        <family val="2"/>
      </rPr>
      <t>”, Macroprudential Bulletin, Issue 19, ECB, October 2022.</t>
    </r>
  </si>
  <si>
    <t>(Jan. 2000-Apr. 2026, index)</t>
  </si>
  <si>
    <t>(Q1 2016-Q4 2025, percentage of investors surveyed)</t>
  </si>
  <si>
    <t>Baltic Exchange Dry Index</t>
  </si>
  <si>
    <t>Change in debt-to-GDP</t>
  </si>
  <si>
    <t>Change in interest expenditures</t>
  </si>
  <si>
    <t>Remaining data cannot be published due to licensing agreements with data providers.</t>
  </si>
  <si>
    <r>
      <t xml:space="preserve">Sources: Bloomberg Finance L.P., UN Trade and Development (UNCTAD), </t>
    </r>
    <r>
      <rPr>
        <u/>
        <sz val="6.5"/>
        <color rgb="FF0563C1"/>
        <rFont val="Arial"/>
        <family val="2"/>
      </rPr>
      <t>trademap.org</t>
    </r>
    <r>
      <rPr>
        <sz val="6.5"/>
        <color rgb="FF003299"/>
        <rFont val="Arial"/>
        <family val="2"/>
      </rPr>
      <t xml:space="preserve">, International Trade Centre and ECB calculations.
Notes: Panel a: the UNCTAD dashboard tracks the direction and magnitude of tariff changes, by country and product group, faced by countries in the US market. Trade weights are for the year 2024. Panel b: the geopolitical risk index is derived from Caldara and Iacoviello*, while the trade policy uncertainty index is derived from Caldara et al.** Panel c: data refer to the 2025 US dollar value of imports derived from </t>
    </r>
    <r>
      <rPr>
        <u/>
        <sz val="6.5"/>
        <color rgb="FF0563C1"/>
        <rFont val="Arial"/>
        <family val="2"/>
      </rPr>
      <t>trademap.org</t>
    </r>
    <r>
      <rPr>
        <sz val="6.5"/>
        <color rgb="FF003299"/>
        <rFont val="Arial"/>
        <family val="2"/>
      </rPr>
      <t xml:space="preserve"> on 31 March 2026. “Middle East” refers to Algeria, Bahrain, Djibouti, Egypt, Iran, Iraq, Jordan, Kuwait, Lebanon, Libya, Mauritania, Morocco, Oman, Qatar, Saudi Arabia, Somalia, Sudan, Syria, Tunisia, United Arab Emirates, West Bank and Gaza, and Yemen.
*) Caldara, D. and Iacoviello, M., “Measuring Geopolitical Risk”, American Economic Review, Vol. 112, No 4, April 2022, pp. 1194-1225.
**) Caldara, D., Iacoviello, M., Molligo, P., Prestipino, A. and Raffo, A., “The economic effects of trade policy uncertainty”, Journal of Monetary Economics, Vol. 109, 2020, pp. 38-59.</t>
    </r>
  </si>
  <si>
    <t>Data cannot be published.</t>
  </si>
  <si>
    <t>General government balance 2025</t>
  </si>
  <si>
    <t>Planned general government balance 2026</t>
  </si>
  <si>
    <t>1.1 Trade fragmentation and energy supply disruptions are clouding the outlook for the euro area</t>
  </si>
  <si>
    <t>1.2 Public finances under pressure in a challenging geopolitical environment</t>
  </si>
  <si>
    <t>1.3 Renewed energy shock and tighter credit are testing corporate resilience</t>
  </si>
  <si>
    <t>1.4 Labour market shelters household resilience, for now</t>
  </si>
  <si>
    <t>1.5 Dynamics in property markets differ markedly across countries and segments</t>
  </si>
  <si>
    <t>Table of Contents – Chapter 1 – Macro-financial and credit environment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</si>
</sst>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0.0"/>
    <numFmt numFmtId="165" formatCode="0.000"/>
  </numFmts>
  <fonts count="25" x14ac:knownFonts="1">
    <font>
      <sz val="11"/>
      <color theme="1"/>
      <name val="Calibri"/>
      <family val="2"/>
      <scheme val="minor"/>
    </font>
    <font>
      <u/>
      <sz val="8"/>
      <color rgb="FF0563C1"/>
      <name val="Arial"/>
      <family val="2"/>
    </font>
    <font>
      <b/>
      <sz val="9.5"/>
      <color rgb="FF003299"/>
      <name val="Arial"/>
      <family val="2"/>
    </font>
    <font>
      <sz val="9.5"/>
      <color rgb="FF003299"/>
      <name val="Arial"/>
      <family val="2"/>
    </font>
    <font>
      <b/>
      <sz val="7.5"/>
      <color rgb="FF5C5C5C"/>
      <name val="Arial"/>
      <family val="2"/>
    </font>
    <font>
      <sz val="7.5"/>
      <color rgb="FF003299"/>
      <name val="Arial"/>
      <family val="2"/>
    </font>
    <font>
      <sz val="6.5"/>
      <color rgb="FF003299"/>
      <name val="Arial"/>
      <family val="2"/>
    </font>
    <font>
      <b/>
      <sz val="12"/>
      <color rgb="FFFFFFFF"/>
      <name val="Arial"/>
      <family val="2"/>
    </font>
    <font>
      <u/>
      <sz val="9"/>
      <color rgb="FF0563C1"/>
      <name val="Arial"/>
      <family val="2"/>
    </font>
    <font>
      <u/>
      <sz val="6.5"/>
      <color rgb="FF0563C1"/>
      <name val="Arial"/>
      <family val="2"/>
    </font>
    <font>
      <b/>
      <sz val="20"/>
      <color rgb="FF003299"/>
      <name val="Arial"/>
      <family val="2"/>
    </font>
    <font>
      <sz val="14"/>
      <color rgb="FF003299"/>
      <name val="Arial"/>
      <family val="2"/>
    </font>
    <font>
      <sz val="11"/>
      <color theme="1"/>
      <name val="Arial"/>
      <family val="2"/>
    </font>
    <font>
      <b/>
      <sz val="8"/>
      <name val="Arial"/>
      <family val="2"/>
    </font>
    <font>
      <sz val="8"/>
      <color theme="1"/>
      <name val="Arial"/>
      <family val="2"/>
    </font>
    <font>
      <b/>
      <sz val="8"/>
      <color theme="1"/>
      <name val="Arial"/>
      <family val="2"/>
    </font>
    <font>
      <u/>
      <sz val="8"/>
      <color rgb="FF0563C1"/>
      <name val="Arial"/>
      <family val="2"/>
    </font>
    <font>
      <b/>
      <sz val="9.5"/>
      <color rgb="FF003299"/>
      <name val="Arial"/>
      <family val="2"/>
    </font>
    <font>
      <b/>
      <sz val="8"/>
      <color rgb="FF003299"/>
      <name val="Arial"/>
      <family val="2"/>
    </font>
    <font>
      <sz val="9.5"/>
      <color rgb="FF003299"/>
      <name val="Arial"/>
      <family val="2"/>
    </font>
    <font>
      <b/>
      <sz val="7.5"/>
      <color rgb="FF5C5C5C"/>
      <name val="Arial"/>
      <family val="2"/>
    </font>
    <font>
      <sz val="8"/>
      <color rgb="FF003299"/>
      <name val="Arial"/>
      <family val="2"/>
    </font>
    <font>
      <sz val="7.5"/>
      <color rgb="FF003299"/>
      <name val="Arial"/>
      <family val="2"/>
    </font>
    <font>
      <sz val="6.5"/>
      <color rgb="FF003299"/>
      <name val="Arial"/>
      <family val="2"/>
    </font>
    <font>
      <sz val="8"/>
      <name val="Calibri"/>
      <family val="2"/>
      <scheme val="minor"/>
    </font>
  </fonts>
  <fills count="8">
    <fill>
      <patternFill patternType="none"/>
    </fill>
    <fill>
      <patternFill patternType="gray125"/>
    </fill>
    <fill>
      <patternFill patternType="solid">
        <fgColor rgb="FFFFFFFF"/>
        <bgColor rgb="FFFFFFFF"/>
      </patternFill>
    </fill>
    <fill>
      <patternFill patternType="solid">
        <fgColor rgb="FF003299"/>
        <bgColor rgb="FF003299"/>
      </patternFill>
    </fill>
    <fill>
      <patternFill patternType="solid">
        <fgColor rgb="FFDDEBF7"/>
        <bgColor rgb="FFDDEBF7"/>
      </patternFill>
    </fill>
    <fill>
      <patternFill patternType="solid">
        <fgColor rgb="FFCFD0D0"/>
        <bgColor indexed="64"/>
      </patternFill>
    </fill>
    <fill>
      <patternFill patternType="solid">
        <fgColor theme="0"/>
        <bgColor indexed="64"/>
      </patternFill>
    </fill>
    <fill>
      <patternFill patternType="solid">
        <fgColor theme="0"/>
        <bgColor rgb="FFFFFFFF"/>
      </patternFill>
    </fill>
  </fills>
  <borders count="18">
    <border>
      <left/>
      <right/>
      <top/>
      <bottom/>
      <diagonal/>
    </border>
    <border>
      <left/>
      <right/>
      <top/>
      <bottom style="medium">
        <color rgb="FF003299"/>
      </bottom>
      <diagonal/>
    </border>
    <border>
      <left/>
      <right/>
      <top/>
      <bottom style="thin">
        <color rgb="FFCCCCCC"/>
      </bottom>
      <diagonal/>
    </border>
    <border>
      <left/>
      <right style="thin">
        <color rgb="FFCCCCCC"/>
      </right>
      <top/>
      <bottom/>
      <diagonal/>
    </border>
    <border>
      <left/>
      <right style="thin">
        <color rgb="FFCCCCCC"/>
      </right>
      <top/>
      <bottom style="thin">
        <color rgb="FFCCCCCC"/>
      </bottom>
      <diagonal/>
    </border>
    <border>
      <left/>
      <right style="thin">
        <color rgb="FFCCCCCC"/>
      </right>
      <top/>
      <bottom style="medium">
        <color rgb="FF003299"/>
      </bottom>
      <diagonal/>
    </border>
    <border>
      <left style="thin">
        <color rgb="FFCCCCCC"/>
      </left>
      <right/>
      <top/>
      <bottom/>
      <diagonal/>
    </border>
    <border>
      <left style="thin">
        <color rgb="FFCCCCCC"/>
      </left>
      <right/>
      <top/>
      <bottom style="medium">
        <color rgb="FF003299"/>
      </bottom>
      <diagonal/>
    </border>
    <border>
      <left style="thin">
        <color rgb="FFCCCCCC"/>
      </left>
      <right/>
      <top/>
      <bottom style="thin">
        <color rgb="FFCCCCCC"/>
      </bottom>
      <diagonal/>
    </border>
    <border>
      <left style="thin">
        <color rgb="FF003299"/>
      </left>
      <right style="thin">
        <color rgb="FF003299"/>
      </right>
      <top style="thin">
        <color rgb="FF003299"/>
      </top>
      <bottom style="thin">
        <color rgb="FF003299"/>
      </bottom>
      <diagonal/>
    </border>
    <border>
      <left style="thin">
        <color rgb="FF003299"/>
      </left>
      <right/>
      <top style="thin">
        <color rgb="FF003299"/>
      </top>
      <bottom/>
      <diagonal/>
    </border>
    <border>
      <left/>
      <right/>
      <top style="thin">
        <color rgb="FF003299"/>
      </top>
      <bottom/>
      <diagonal/>
    </border>
    <border>
      <left/>
      <right style="thin">
        <color rgb="FF003299"/>
      </right>
      <top style="thin">
        <color rgb="FF003299"/>
      </top>
      <bottom/>
      <diagonal/>
    </border>
    <border>
      <left style="thin">
        <color rgb="FF003299"/>
      </left>
      <right/>
      <top/>
      <bottom/>
      <diagonal/>
    </border>
    <border>
      <left/>
      <right style="thin">
        <color rgb="FF003299"/>
      </right>
      <top/>
      <bottom/>
      <diagonal/>
    </border>
    <border>
      <left style="thin">
        <color rgb="FF003299"/>
      </left>
      <right/>
      <top/>
      <bottom style="thin">
        <color rgb="FF003299"/>
      </bottom>
      <diagonal/>
    </border>
    <border>
      <left/>
      <right/>
      <top/>
      <bottom style="thin">
        <color rgb="FF003299"/>
      </bottom>
      <diagonal/>
    </border>
    <border>
      <left/>
      <right style="thin">
        <color rgb="FF003299"/>
      </right>
      <top/>
      <bottom style="thin">
        <color rgb="FF003299"/>
      </bottom>
      <diagonal/>
    </border>
  </borders>
  <cellStyleXfs count="1">
    <xf numFmtId="0" fontId="0" fillId="0" borderId="0"/>
  </cellStyleXfs>
  <cellXfs count="96">
    <xf numFmtId="0" fontId="0" fillId="0" borderId="0" xfId="0"/>
    <xf numFmtId="0" fontId="1" fillId="2" borderId="0" xfId="0" applyFont="1" applyFill="1" applyAlignment="1">
      <alignment horizontal="left" vertical="center"/>
    </xf>
    <xf numFmtId="0" fontId="0" fillId="2" borderId="0" xfId="0" applyFill="1"/>
    <xf numFmtId="0" fontId="0" fillId="2" borderId="6" xfId="0" applyFill="1" applyBorder="1"/>
    <xf numFmtId="0" fontId="0" fillId="2" borderId="3" xfId="0" applyFill="1" applyBorder="1"/>
    <xf numFmtId="0" fontId="0" fillId="2" borderId="7" xfId="0" applyFill="1" applyBorder="1"/>
    <xf numFmtId="0" fontId="0" fillId="2" borderId="5" xfId="0" applyFill="1" applyBorder="1"/>
    <xf numFmtId="0" fontId="0" fillId="2" borderId="1" xfId="0" applyFill="1" applyBorder="1"/>
    <xf numFmtId="0" fontId="0" fillId="5" borderId="0" xfId="0" applyFill="1"/>
    <xf numFmtId="0" fontId="0" fillId="6" borderId="0" xfId="0" applyFill="1"/>
    <xf numFmtId="0" fontId="10" fillId="0" borderId="0" xfId="0" applyFont="1" applyAlignment="1">
      <alignment vertical="center"/>
    </xf>
    <xf numFmtId="0" fontId="11" fillId="6" borderId="0" xfId="0" applyFont="1" applyFill="1" applyAlignment="1">
      <alignment vertical="center"/>
    </xf>
    <xf numFmtId="0" fontId="12" fillId="0" borderId="0" xfId="0" applyFont="1"/>
    <xf numFmtId="0" fontId="14" fillId="0" borderId="0" xfId="0" applyFont="1"/>
    <xf numFmtId="14" fontId="14" fillId="0" borderId="0" xfId="0" applyNumberFormat="1" applyFont="1"/>
    <xf numFmtId="0" fontId="15" fillId="0" borderId="0" xfId="0" applyFont="1"/>
    <xf numFmtId="0" fontId="16" fillId="2" borderId="0" xfId="0" applyFont="1" applyFill="1" applyAlignment="1">
      <alignment horizontal="left" vertical="center"/>
    </xf>
    <xf numFmtId="0" fontId="12" fillId="2" borderId="0" xfId="0" applyFont="1" applyFill="1"/>
    <xf numFmtId="0" fontId="12" fillId="2" borderId="6" xfId="0" applyFont="1" applyFill="1" applyBorder="1"/>
    <xf numFmtId="0" fontId="12" fillId="2" borderId="3" xfId="0" applyFont="1" applyFill="1" applyBorder="1"/>
    <xf numFmtId="0" fontId="12" fillId="2" borderId="7" xfId="0" applyFont="1" applyFill="1" applyBorder="1"/>
    <xf numFmtId="0" fontId="12" fillId="2" borderId="1" xfId="0" applyFont="1" applyFill="1" applyBorder="1"/>
    <xf numFmtId="0" fontId="12" fillId="2" borderId="5" xfId="0" applyFont="1" applyFill="1" applyBorder="1"/>
    <xf numFmtId="0" fontId="14" fillId="3" borderId="0" xfId="0" applyFont="1" applyFill="1"/>
    <xf numFmtId="0" fontId="13" fillId="0" borderId="0" xfId="0" applyFont="1" applyBorder="1" applyAlignment="1">
      <alignment horizontal="center" vertical="top"/>
    </xf>
    <xf numFmtId="164" fontId="14" fillId="0" borderId="0" xfId="0" applyNumberFormat="1" applyFont="1"/>
    <xf numFmtId="165" fontId="14" fillId="0" borderId="0" xfId="0" applyNumberFormat="1" applyFont="1"/>
    <xf numFmtId="2" fontId="14" fillId="0" borderId="0" xfId="0" applyNumberFormat="1" applyFont="1"/>
    <xf numFmtId="0" fontId="14" fillId="0" borderId="0" xfId="0" applyFont="1"/>
    <xf numFmtId="1" fontId="14" fillId="0" borderId="0" xfId="0" applyNumberFormat="1" applyFont="1"/>
    <xf numFmtId="0" fontId="14" fillId="0" borderId="0" xfId="0" applyFont="1"/>
    <xf numFmtId="0" fontId="14" fillId="0" borderId="0" xfId="0" applyFont="1" applyBorder="1"/>
    <xf numFmtId="0" fontId="21" fillId="0" borderId="0" xfId="0" applyFont="1" applyBorder="1"/>
    <xf numFmtId="0" fontId="18" fillId="0" borderId="0" xfId="0" applyFont="1" applyBorder="1"/>
    <xf numFmtId="0" fontId="14" fillId="0" borderId="0" xfId="0" applyFont="1"/>
    <xf numFmtId="14" fontId="0" fillId="0" borderId="0" xfId="0" applyNumberFormat="1"/>
    <xf numFmtId="0" fontId="12" fillId="7" borderId="0" xfId="0" applyFont="1" applyFill="1"/>
    <xf numFmtId="0" fontId="12" fillId="6" borderId="0" xfId="0" applyFont="1" applyFill="1"/>
    <xf numFmtId="0" fontId="0" fillId="7" borderId="0" xfId="0" applyFill="1"/>
    <xf numFmtId="0" fontId="0" fillId="6" borderId="0" xfId="0" applyFill="1" applyBorder="1"/>
    <xf numFmtId="0" fontId="8" fillId="6" borderId="0" xfId="0" applyFont="1" applyFill="1" applyBorder="1" applyAlignment="1">
      <alignment horizontal="left" vertical="center"/>
    </xf>
    <xf numFmtId="0" fontId="11" fillId="6" borderId="0" xfId="0" applyFont="1" applyFill="1" applyAlignment="1">
      <alignment horizontal="left" vertical="top" wrapText="1"/>
    </xf>
    <xf numFmtId="0" fontId="8" fillId="6" borderId="0" xfId="0" applyFont="1" applyFill="1" applyBorder="1" applyAlignment="1">
      <alignment horizontal="left" vertical="center"/>
    </xf>
    <xf numFmtId="0" fontId="7" fillId="3" borderId="0" xfId="0" applyFont="1" applyFill="1" applyAlignment="1">
      <alignment horizontal="left" vertical="center"/>
    </xf>
    <xf numFmtId="0" fontId="2" fillId="6" borderId="0" xfId="0" applyFont="1" applyFill="1" applyBorder="1" applyAlignment="1">
      <alignment horizontal="left"/>
    </xf>
    <xf numFmtId="0" fontId="0" fillId="6" borderId="0" xfId="0" applyFill="1" applyBorder="1" applyAlignment="1">
      <alignment horizontal="left"/>
    </xf>
    <xf numFmtId="0" fontId="21" fillId="0" borderId="0" xfId="0" applyFont="1" applyAlignment="1">
      <alignment horizontal="left" vertical="center" wrapText="1"/>
    </xf>
    <xf numFmtId="0" fontId="14" fillId="0" borderId="0" xfId="0" applyFont="1"/>
    <xf numFmtId="0" fontId="18" fillId="0" borderId="0" xfId="0" applyFont="1" applyAlignment="1">
      <alignment horizontal="left" vertical="center" wrapText="1"/>
    </xf>
    <xf numFmtId="0" fontId="18" fillId="4" borderId="10" xfId="0" applyFont="1" applyFill="1" applyBorder="1" applyAlignment="1">
      <alignment horizontal="center" vertical="center" wrapText="1"/>
    </xf>
    <xf numFmtId="0" fontId="18" fillId="4" borderId="11" xfId="0" applyFont="1" applyFill="1" applyBorder="1" applyAlignment="1">
      <alignment horizontal="center" vertical="center" wrapText="1"/>
    </xf>
    <xf numFmtId="0" fontId="18" fillId="4" borderId="12" xfId="0" applyFont="1" applyFill="1" applyBorder="1" applyAlignment="1">
      <alignment horizontal="center" vertical="center" wrapText="1"/>
    </xf>
    <xf numFmtId="0" fontId="18" fillId="4" borderId="13" xfId="0" applyFont="1" applyFill="1" applyBorder="1" applyAlignment="1">
      <alignment horizontal="center" vertical="center" wrapText="1"/>
    </xf>
    <xf numFmtId="0" fontId="18" fillId="4" borderId="0" xfId="0" applyFont="1" applyFill="1" applyBorder="1" applyAlignment="1">
      <alignment horizontal="center" vertical="center" wrapText="1"/>
    </xf>
    <xf numFmtId="0" fontId="18" fillId="4" borderId="14"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18" fillId="4" borderId="16" xfId="0" applyFont="1" applyFill="1" applyBorder="1" applyAlignment="1">
      <alignment horizontal="center" vertical="center" wrapText="1"/>
    </xf>
    <xf numFmtId="0" fontId="18" fillId="4" borderId="17" xfId="0" applyFont="1" applyFill="1" applyBorder="1" applyAlignment="1">
      <alignment horizontal="center" vertical="center" wrapText="1"/>
    </xf>
    <xf numFmtId="0" fontId="20" fillId="2" borderId="6" xfId="0" applyFont="1" applyFill="1" applyBorder="1" applyAlignment="1">
      <alignment horizontal="left" vertical="top" wrapText="1"/>
    </xf>
    <xf numFmtId="0" fontId="12" fillId="0" borderId="3" xfId="0" applyFont="1" applyBorder="1"/>
    <xf numFmtId="0" fontId="12" fillId="0" borderId="8" xfId="0" applyFont="1" applyBorder="1"/>
    <xf numFmtId="0" fontId="12" fillId="0" borderId="4" xfId="0" applyFont="1" applyBorder="1"/>
    <xf numFmtId="0" fontId="6" fillId="2" borderId="6" xfId="0" applyFont="1" applyFill="1" applyBorder="1" applyAlignment="1">
      <alignment horizontal="left" vertical="top" wrapText="1"/>
    </xf>
    <xf numFmtId="0" fontId="12" fillId="0" borderId="0" xfId="0" applyFont="1"/>
    <xf numFmtId="0" fontId="12" fillId="0" borderId="6" xfId="0" applyFont="1" applyBorder="1"/>
    <xf numFmtId="0" fontId="17" fillId="2" borderId="0" xfId="0" applyFont="1" applyFill="1" applyBorder="1" applyAlignment="1">
      <alignment horizontal="left" wrapText="1"/>
    </xf>
    <xf numFmtId="0" fontId="12" fillId="0" borderId="0" xfId="0" applyFont="1" applyBorder="1"/>
    <xf numFmtId="0" fontId="19" fillId="2" borderId="6" xfId="0" applyFont="1" applyFill="1" applyBorder="1" applyAlignment="1">
      <alignment horizontal="left" wrapText="1"/>
    </xf>
    <xf numFmtId="0" fontId="12" fillId="0" borderId="7" xfId="0" applyFont="1" applyBorder="1"/>
    <xf numFmtId="0" fontId="12" fillId="0" borderId="1" xfId="0" applyFont="1" applyBorder="1"/>
    <xf numFmtId="0" fontId="12" fillId="0" borderId="5" xfId="0" applyFont="1" applyBorder="1"/>
    <xf numFmtId="0" fontId="22" fillId="2" borderId="6" xfId="0" applyFont="1" applyFill="1" applyBorder="1" applyAlignment="1">
      <alignment horizontal="left" vertical="top" wrapText="1"/>
    </xf>
    <xf numFmtId="0" fontId="22" fillId="2" borderId="0" xfId="0" applyFont="1" applyFill="1" applyAlignment="1">
      <alignment horizontal="left" vertical="top" wrapText="1"/>
    </xf>
    <xf numFmtId="0" fontId="12" fillId="0" borderId="2" xfId="0" applyFont="1" applyBorder="1"/>
    <xf numFmtId="0" fontId="20" fillId="2" borderId="0" xfId="0" applyFont="1" applyFill="1" applyAlignment="1">
      <alignment horizontal="left" vertical="top" wrapText="1"/>
    </xf>
    <xf numFmtId="0" fontId="0" fillId="0" borderId="0" xfId="0"/>
    <xf numFmtId="0" fontId="0" fillId="0" borderId="3" xfId="0" applyBorder="1"/>
    <xf numFmtId="0" fontId="0" fillId="0" borderId="6" xfId="0" applyBorder="1"/>
    <xf numFmtId="0" fontId="4" fillId="2" borderId="0" xfId="0" applyFont="1" applyFill="1" applyAlignment="1">
      <alignment horizontal="left" vertical="top" wrapText="1"/>
    </xf>
    <xf numFmtId="0" fontId="0" fillId="0" borderId="2" xfId="0" applyBorder="1"/>
    <xf numFmtId="0" fontId="0" fillId="0" borderId="4" xfId="0" applyBorder="1"/>
    <xf numFmtId="0" fontId="4" fillId="2" borderId="6" xfId="0" applyFont="1" applyFill="1" applyBorder="1" applyAlignment="1">
      <alignment horizontal="left" vertical="top" wrapText="1"/>
    </xf>
    <xf numFmtId="0" fontId="0" fillId="0" borderId="8" xfId="0" applyBorder="1"/>
    <xf numFmtId="0" fontId="2" fillId="2" borderId="0" xfId="0" applyFont="1" applyFill="1" applyBorder="1" applyAlignment="1">
      <alignment horizontal="left" wrapText="1"/>
    </xf>
    <xf numFmtId="0" fontId="0" fillId="0" borderId="0" xfId="0" applyBorder="1"/>
    <xf numFmtId="0" fontId="3" fillId="2" borderId="6" xfId="0" applyFont="1" applyFill="1" applyBorder="1" applyAlignment="1">
      <alignment horizontal="left" wrapText="1"/>
    </xf>
    <xf numFmtId="0" fontId="0" fillId="0" borderId="7" xfId="0" applyBorder="1"/>
    <xf numFmtId="0" fontId="0" fillId="0" borderId="1" xfId="0" applyBorder="1"/>
    <xf numFmtId="0" fontId="0" fillId="0" borderId="5" xfId="0" applyBorder="1"/>
    <xf numFmtId="0" fontId="5" fillId="2" borderId="6" xfId="0" applyFont="1" applyFill="1" applyBorder="1" applyAlignment="1">
      <alignment horizontal="left" vertical="top" wrapText="1"/>
    </xf>
    <xf numFmtId="0" fontId="5" fillId="2" borderId="0" xfId="0" applyFont="1" applyFill="1" applyAlignment="1">
      <alignment horizontal="left" vertical="top" wrapText="1"/>
    </xf>
    <xf numFmtId="0" fontId="18" fillId="0" borderId="0" xfId="0" applyFont="1" applyAlignment="1">
      <alignment vertical="center" wrapText="1"/>
    </xf>
    <xf numFmtId="0" fontId="18" fillId="4" borderId="9" xfId="0" applyFont="1" applyFill="1" applyBorder="1" applyAlignment="1">
      <alignment horizontal="center" vertical="center" wrapText="1"/>
    </xf>
    <xf numFmtId="0" fontId="14" fillId="4" borderId="9" xfId="0" applyFont="1" applyFill="1" applyBorder="1"/>
    <xf numFmtId="0" fontId="14" fillId="0" borderId="0" xfId="0" applyFont="1" applyAlignment="1">
      <alignment horizontal="center" vertical="center" textRotation="90"/>
    </xf>
    <xf numFmtId="0" fontId="23" fillId="2" borderId="6" xfId="0" applyFont="1" applyFill="1" applyBorder="1" applyAlignment="1">
      <alignment horizontal="left" vertical="top" wrapText="1"/>
    </xf>
  </cellXfs>
  <cellStyles count="1">
    <cellStyle name="Normal" xfId="0" builtinId="0"/>
  </cellStyles>
  <dxfs count="0"/>
  <tableStyles count="1" defaultTableStyle="TableStyleMedium9" defaultPivotStyle="PivotStyleLight16">
    <tableStyle name="Invisible" pivot="0" table="0" count="0" xr9:uid="{8C5C3A53-7EC6-48F2-9DD9-AD1DF0D8E9F8}"/>
  </tableStyles>
  <colors>
    <mruColors>
      <color rgb="FFC5D9F1"/>
      <color rgb="FF16365C"/>
      <color rgb="FF0032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www.ecb.europa.eu/press/financial-stability-publications/fsr/html/ecb.fsr202605~50566915a7.en.html" TargetMode="External"/><Relationship Id="rId2" Type="http://schemas.openxmlformats.org/officeDocument/2006/relationships/image" Target="../media/image2.emf"/><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10.png"/><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3" Type="http://schemas.openxmlformats.org/officeDocument/2006/relationships/image" Target="../media/image15.png"/><Relationship Id="rId2" Type="http://schemas.openxmlformats.org/officeDocument/2006/relationships/image" Target="../media/image14.png"/><Relationship Id="rId1" Type="http://schemas.openxmlformats.org/officeDocument/2006/relationships/image" Target="../media/image13.png"/></Relationships>
</file>

<file path=xl/drawings/_rels/drawing7.xml.rels><?xml version="1.0" encoding="UTF-8" standalone="yes"?>
<Relationships xmlns="http://schemas.openxmlformats.org/package/2006/relationships"><Relationship Id="rId3" Type="http://schemas.openxmlformats.org/officeDocument/2006/relationships/image" Target="../media/image18.png"/><Relationship Id="rId2" Type="http://schemas.openxmlformats.org/officeDocument/2006/relationships/image" Target="../media/image17.png"/><Relationship Id="rId1" Type="http://schemas.openxmlformats.org/officeDocument/2006/relationships/image" Target="../media/image16.png"/></Relationships>
</file>

<file path=xl/drawings/_rels/drawing8.xml.rels><?xml version="1.0" encoding="UTF-8" standalone="yes"?>
<Relationships xmlns="http://schemas.openxmlformats.org/package/2006/relationships"><Relationship Id="rId3" Type="http://schemas.openxmlformats.org/officeDocument/2006/relationships/image" Target="../media/image21.png"/><Relationship Id="rId2" Type="http://schemas.openxmlformats.org/officeDocument/2006/relationships/image" Target="../media/image20.png"/><Relationship Id="rId1" Type="http://schemas.openxmlformats.org/officeDocument/2006/relationships/image" Target="../media/image19.png"/></Relationships>
</file>

<file path=xl/drawings/_rels/drawing9.xml.rels><?xml version="1.0" encoding="UTF-8" standalone="yes"?>
<Relationships xmlns="http://schemas.openxmlformats.org/package/2006/relationships"><Relationship Id="rId3" Type="http://schemas.openxmlformats.org/officeDocument/2006/relationships/image" Target="../media/image24.png"/><Relationship Id="rId2" Type="http://schemas.openxmlformats.org/officeDocument/2006/relationships/image" Target="../media/image23.png"/><Relationship Id="rId1" Type="http://schemas.openxmlformats.org/officeDocument/2006/relationships/image" Target="../media/image22.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20</xdr:row>
      <xdr:rowOff>3464</xdr:rowOff>
    </xdr:from>
    <xdr:to>
      <xdr:col>12</xdr:col>
      <xdr:colOff>6927</xdr:colOff>
      <xdr:row>41</xdr:row>
      <xdr:rowOff>22860</xdr:rowOff>
    </xdr:to>
    <xdr:pic>
      <xdr:nvPicPr>
        <xdr:cNvPr id="2" name="Picture 1">
          <a:extLst>
            <a:ext uri="{FF2B5EF4-FFF2-40B4-BE49-F238E27FC236}">
              <a16:creationId xmlns:a16="http://schemas.microsoft.com/office/drawing/2014/main" id="{56F4C1B4-4BCA-4D0F-B4B8-D7A10D8712D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994439"/>
          <a:ext cx="7322127" cy="4019896"/>
        </a:xfrm>
        <a:prstGeom prst="rect">
          <a:avLst/>
        </a:prstGeom>
      </xdr:spPr>
    </xdr:pic>
    <xdr:clientData/>
  </xdr:twoCellAnchor>
  <xdr:twoCellAnchor editAs="oneCell">
    <xdr:from>
      <xdr:col>4</xdr:col>
      <xdr:colOff>0</xdr:colOff>
      <xdr:row>1</xdr:row>
      <xdr:rowOff>7620</xdr:rowOff>
    </xdr:from>
    <xdr:to>
      <xdr:col>7</xdr:col>
      <xdr:colOff>391795</xdr:colOff>
      <xdr:row>5</xdr:row>
      <xdr:rowOff>67945</xdr:rowOff>
    </xdr:to>
    <xdr:pic>
      <xdr:nvPicPr>
        <xdr:cNvPr id="3" name="Picture 2" descr="P:\General\EUD\Word\ECB Templates\Logo\ECB\ECB_EN_RGB.emf">
          <a:extLst>
            <a:ext uri="{FF2B5EF4-FFF2-40B4-BE49-F238E27FC236}">
              <a16:creationId xmlns:a16="http://schemas.microsoft.com/office/drawing/2014/main" id="{AAEC1BA4-17CC-433A-AA2C-56030D07420D}"/>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38400" y="198120"/>
          <a:ext cx="2220595" cy="822325"/>
        </a:xfrm>
        <a:prstGeom prst="rect">
          <a:avLst/>
        </a:prstGeom>
        <a:noFill/>
        <a:ln>
          <a:noFill/>
        </a:ln>
      </xdr:spPr>
    </xdr:pic>
    <xdr:clientData/>
  </xdr:twoCellAnchor>
  <xdr:twoCellAnchor>
    <xdr:from>
      <xdr:col>5</xdr:col>
      <xdr:colOff>586740</xdr:colOff>
      <xdr:row>20</xdr:row>
      <xdr:rowOff>20682</xdr:rowOff>
    </xdr:from>
    <xdr:to>
      <xdr:col>8</xdr:col>
      <xdr:colOff>518160</xdr:colOff>
      <xdr:row>21</xdr:row>
      <xdr:rowOff>142602</xdr:rowOff>
    </xdr:to>
    <xdr:sp macro="" textlink="">
      <xdr:nvSpPr>
        <xdr:cNvPr id="4" name="TextBox 3">
          <a:extLst>
            <a:ext uri="{FF2B5EF4-FFF2-40B4-BE49-F238E27FC236}">
              <a16:creationId xmlns:a16="http://schemas.microsoft.com/office/drawing/2014/main" id="{E5677D99-76C8-4142-B6FD-8D381D51D7E8}"/>
            </a:ext>
          </a:extLst>
        </xdr:cNvPr>
        <xdr:cNvSpPr txBox="1"/>
      </xdr:nvSpPr>
      <xdr:spPr>
        <a:xfrm>
          <a:off x="3634740" y="4011657"/>
          <a:ext cx="1760220" cy="3124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600" b="1" baseline="0">
              <a:solidFill>
                <a:schemeClr val="bg1"/>
              </a:solidFill>
              <a:latin typeface="Arial" panose="020B0604020202020204" pitchFamily="34" charset="0"/>
              <a:cs typeface="Arial" panose="020B0604020202020204" pitchFamily="34" charset="0"/>
            </a:rPr>
            <a:t>May 2026</a:t>
          </a:r>
          <a:endParaRPr lang="en-GB" sz="1600" b="1">
            <a:solidFill>
              <a:schemeClr val="bg1"/>
            </a:solidFill>
            <a:latin typeface="Arial" panose="020B0604020202020204" pitchFamily="34" charset="0"/>
            <a:cs typeface="Arial" panose="020B0604020202020204" pitchFamily="34" charset="0"/>
          </a:endParaRPr>
        </a:p>
      </xdr:txBody>
    </xdr:sp>
    <xdr:clientData/>
  </xdr:twoCellAnchor>
  <xdr:twoCellAnchor>
    <xdr:from>
      <xdr:col>1</xdr:col>
      <xdr:colOff>83820</xdr:colOff>
      <xdr:row>30</xdr:row>
      <xdr:rowOff>114300</xdr:rowOff>
    </xdr:from>
    <xdr:to>
      <xdr:col>10</xdr:col>
      <xdr:colOff>251460</xdr:colOff>
      <xdr:row>36</xdr:row>
      <xdr:rowOff>175260</xdr:rowOff>
    </xdr:to>
    <xdr:sp macro="" textlink="">
      <xdr:nvSpPr>
        <xdr:cNvPr id="5" name="TextBox 4">
          <a:hlinkClick xmlns:r="http://schemas.openxmlformats.org/officeDocument/2006/relationships" r:id="rId3"/>
          <a:extLst>
            <a:ext uri="{FF2B5EF4-FFF2-40B4-BE49-F238E27FC236}">
              <a16:creationId xmlns:a16="http://schemas.microsoft.com/office/drawing/2014/main" id="{ADFF7BFC-5F11-4CFE-93E6-9C1144AFC72D}"/>
            </a:ext>
          </a:extLst>
        </xdr:cNvPr>
        <xdr:cNvSpPr txBox="1"/>
      </xdr:nvSpPr>
      <xdr:spPr>
        <a:xfrm>
          <a:off x="693420" y="6010275"/>
          <a:ext cx="5654040" cy="1203960"/>
        </a:xfrm>
        <a:prstGeom prst="rect">
          <a:avLst/>
        </a:prstGeom>
        <a:solidFill>
          <a:srgbClr val="003299">
            <a:alpha val="70000"/>
          </a:srgb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950" b="0" i="0" u="none" strike="noStrike">
              <a:solidFill>
                <a:schemeClr val="bg1"/>
              </a:solidFill>
              <a:effectLst/>
              <a:latin typeface="Arial" panose="020B0604020202020204" pitchFamily="34" charset="0"/>
              <a:ea typeface="+mn-ea"/>
              <a:cs typeface="Arial" panose="020B0604020202020204" pitchFamily="34" charset="0"/>
            </a:rPr>
            <a:t>This datafile includes the charts and underlying data from chapter 1 of the May 2026 Financial Stability Review. Please note that due to licensing agreements with data providers, not all data used in the charts can be published. When reproducing the charts, please cite </a:t>
          </a:r>
        </a:p>
        <a:p>
          <a:pPr algn="ctr"/>
          <a:r>
            <a:rPr lang="en-GB" sz="950" b="0" i="1" u="none" strike="noStrike">
              <a:solidFill>
                <a:schemeClr val="bg1"/>
              </a:solidFill>
              <a:effectLst/>
              <a:latin typeface="Arial" panose="020B0604020202020204" pitchFamily="34" charset="0"/>
              <a:ea typeface="+mn-ea"/>
              <a:cs typeface="Arial" panose="020B0604020202020204" pitchFamily="34" charset="0"/>
            </a:rPr>
            <a:t>Financial Stability Review</a:t>
          </a:r>
          <a:r>
            <a:rPr lang="en-GB" sz="950" b="0" i="0" u="none" strike="noStrike">
              <a:solidFill>
                <a:schemeClr val="bg1"/>
              </a:solidFill>
              <a:effectLst/>
              <a:latin typeface="Arial" panose="020B0604020202020204" pitchFamily="34" charset="0"/>
              <a:ea typeface="+mn-ea"/>
              <a:cs typeface="Arial" panose="020B0604020202020204" pitchFamily="34" charset="0"/>
            </a:rPr>
            <a:t>, European Central Bank, May 2026</a:t>
          </a:r>
        </a:p>
        <a:p>
          <a:pPr algn="ctr"/>
          <a:endParaRPr lang="en-GB" sz="950" b="0" i="0" u="none" strike="noStrike">
            <a:solidFill>
              <a:schemeClr val="bg1"/>
            </a:solidFill>
            <a:effectLst/>
            <a:latin typeface="Arial" panose="020B0604020202020204" pitchFamily="34" charset="0"/>
            <a:ea typeface="+mn-ea"/>
            <a:cs typeface="Arial" panose="020B0604020202020204" pitchFamily="34" charset="0"/>
          </a:endParaRPr>
        </a:p>
        <a:p>
          <a:pPr algn="ctr"/>
          <a:r>
            <a:rPr lang="en-GB" sz="950" b="0" i="0" u="sng" strike="noStrike">
              <a:solidFill>
                <a:schemeClr val="bg1"/>
              </a:solidFill>
              <a:effectLst/>
              <a:latin typeface="Arial" panose="020B0604020202020204" pitchFamily="34" charset="0"/>
              <a:ea typeface="+mn-ea"/>
              <a:cs typeface="Arial" panose="020B0604020202020204" pitchFamily="34" charset="0"/>
            </a:rPr>
            <a:t>Disclaimer</a:t>
          </a:r>
          <a:r>
            <a:rPr lang="en-GB" sz="950" b="0" i="0" u="none" strike="noStrike">
              <a:solidFill>
                <a:schemeClr val="bg1"/>
              </a:solidFill>
              <a:effectLst/>
              <a:latin typeface="Arial" panose="020B0604020202020204" pitchFamily="34" charset="0"/>
              <a:ea typeface="+mn-ea"/>
              <a:cs typeface="Arial" panose="020B0604020202020204" pitchFamily="34" charset="0"/>
            </a:rPr>
            <a:t>: Should there be any discrepancies with the web version, the latter represents the official version.</a:t>
          </a:r>
          <a:r>
            <a:rPr lang="en-GB" sz="950">
              <a:solidFill>
                <a:schemeClr val="bg1"/>
              </a:solidFill>
              <a:latin typeface="Arial" panose="020B0604020202020204" pitchFamily="34" charset="0"/>
              <a:cs typeface="Arial" panose="020B0604020202020204" pitchFamily="34" charset="0"/>
            </a:rPr>
            <a:t> </a:t>
          </a: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9</xdr:row>
      <xdr:rowOff>0</xdr:rowOff>
    </xdr:from>
    <xdr:ext cx="1524000" cy="2924175"/>
    <xdr:pic>
      <xdr:nvPicPr>
        <xdr:cNvPr id="2" name="Image 1" descr="Picture">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2</xdr:col>
      <xdr:colOff>0</xdr:colOff>
      <xdr:row>9</xdr:row>
      <xdr:rowOff>0</xdr:rowOff>
    </xdr:from>
    <xdr:to>
      <xdr:col>3</xdr:col>
      <xdr:colOff>721360</xdr:colOff>
      <xdr:row>21</xdr:row>
      <xdr:rowOff>165100</xdr:rowOff>
    </xdr:to>
    <xdr:pic>
      <xdr:nvPicPr>
        <xdr:cNvPr id="5" name="Picture 4">
          <a:extLst>
            <a:ext uri="{FF2B5EF4-FFF2-40B4-BE49-F238E27FC236}">
              <a16:creationId xmlns:a16="http://schemas.microsoft.com/office/drawing/2014/main" id="{D8EF3FCE-62A3-11A9-291C-6DA133FC2DD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81150" y="1714500"/>
          <a:ext cx="1511935" cy="2451100"/>
        </a:xfrm>
        <a:prstGeom prst="rect">
          <a:avLst/>
        </a:prstGeom>
        <a:noFill/>
      </xdr:spPr>
    </xdr:pic>
    <xdr:clientData/>
  </xdr:twoCellAnchor>
  <xdr:twoCellAnchor editAs="oneCell">
    <xdr:from>
      <xdr:col>4</xdr:col>
      <xdr:colOff>0</xdr:colOff>
      <xdr:row>9</xdr:row>
      <xdr:rowOff>0</xdr:rowOff>
    </xdr:from>
    <xdr:to>
      <xdr:col>5</xdr:col>
      <xdr:colOff>721360</xdr:colOff>
      <xdr:row>22</xdr:row>
      <xdr:rowOff>47625</xdr:rowOff>
    </xdr:to>
    <xdr:pic>
      <xdr:nvPicPr>
        <xdr:cNvPr id="6" name="Picture 5">
          <a:extLst>
            <a:ext uri="{FF2B5EF4-FFF2-40B4-BE49-F238E27FC236}">
              <a16:creationId xmlns:a16="http://schemas.microsoft.com/office/drawing/2014/main" id="{401DD5C4-C9C1-1BA2-5024-2B378A44ECC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62300" y="1714500"/>
          <a:ext cx="1511935" cy="252412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1</xdr:col>
      <xdr:colOff>719519</xdr:colOff>
      <xdr:row>24</xdr:row>
      <xdr:rowOff>130293</xdr:rowOff>
    </xdr:to>
    <xdr:pic>
      <xdr:nvPicPr>
        <xdr:cNvPr id="5" name="Picture 4">
          <a:extLst>
            <a:ext uri="{FF2B5EF4-FFF2-40B4-BE49-F238E27FC236}">
              <a16:creationId xmlns:a16="http://schemas.microsoft.com/office/drawing/2014/main" id="{F6C05C3F-B40A-21F1-DA0C-F9046D9773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28908"/>
          <a:ext cx="1511935" cy="3011805"/>
        </a:xfrm>
        <a:prstGeom prst="rect">
          <a:avLst/>
        </a:prstGeom>
        <a:noFill/>
      </xdr:spPr>
    </xdr:pic>
    <xdr:clientData/>
  </xdr:twoCellAnchor>
  <xdr:twoCellAnchor editAs="oneCell">
    <xdr:from>
      <xdr:col>2</xdr:col>
      <xdr:colOff>0</xdr:colOff>
      <xdr:row>9</xdr:row>
      <xdr:rowOff>0</xdr:rowOff>
    </xdr:from>
    <xdr:to>
      <xdr:col>3</xdr:col>
      <xdr:colOff>719519</xdr:colOff>
      <xdr:row>24</xdr:row>
      <xdr:rowOff>130293</xdr:rowOff>
    </xdr:to>
    <xdr:pic>
      <xdr:nvPicPr>
        <xdr:cNvPr id="6" name="Picture 5">
          <a:extLst>
            <a:ext uri="{FF2B5EF4-FFF2-40B4-BE49-F238E27FC236}">
              <a16:creationId xmlns:a16="http://schemas.microsoft.com/office/drawing/2014/main" id="{BFA2E1AD-CEA2-C605-F730-71264A9B97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84832" y="1728908"/>
          <a:ext cx="1511935" cy="3011805"/>
        </a:xfrm>
        <a:prstGeom prst="rect">
          <a:avLst/>
        </a:prstGeom>
        <a:noFill/>
      </xdr:spPr>
    </xdr:pic>
    <xdr:clientData/>
  </xdr:twoCellAnchor>
  <xdr:twoCellAnchor editAs="oneCell">
    <xdr:from>
      <xdr:col>4</xdr:col>
      <xdr:colOff>0</xdr:colOff>
      <xdr:row>9</xdr:row>
      <xdr:rowOff>0</xdr:rowOff>
    </xdr:from>
    <xdr:to>
      <xdr:col>5</xdr:col>
      <xdr:colOff>725869</xdr:colOff>
      <xdr:row>24</xdr:row>
      <xdr:rowOff>130293</xdr:rowOff>
    </xdr:to>
    <xdr:pic>
      <xdr:nvPicPr>
        <xdr:cNvPr id="7" name="Picture 6">
          <a:extLst>
            <a:ext uri="{FF2B5EF4-FFF2-40B4-BE49-F238E27FC236}">
              <a16:creationId xmlns:a16="http://schemas.microsoft.com/office/drawing/2014/main" id="{C8BF3619-EEA9-3380-70DA-BCF22905A62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69664" y="1728908"/>
          <a:ext cx="1518285" cy="301180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9</xdr:row>
      <xdr:rowOff>0</xdr:rowOff>
    </xdr:from>
    <xdr:ext cx="2286000" cy="2476500"/>
    <xdr:pic>
      <xdr:nvPicPr>
        <xdr:cNvPr id="2" name="Image 1" descr="Picture">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476500"/>
    <xdr:pic>
      <xdr:nvPicPr>
        <xdr:cNvPr id="3" name="Image 2" descr="Picture">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9</xdr:row>
      <xdr:rowOff>0</xdr:rowOff>
    </xdr:from>
    <xdr:ext cx="2286000" cy="2371725"/>
    <xdr:pic>
      <xdr:nvPicPr>
        <xdr:cNvPr id="2" name="Image 1" descr="Picture">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3</xdr:col>
      <xdr:colOff>0</xdr:colOff>
      <xdr:row>9</xdr:row>
      <xdr:rowOff>0</xdr:rowOff>
    </xdr:from>
    <xdr:ext cx="2286000" cy="2371725"/>
    <xdr:pic>
      <xdr:nvPicPr>
        <xdr:cNvPr id="3" name="Image 2" descr="Picture">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0</xdr:colOff>
      <xdr:row>9</xdr:row>
      <xdr:rowOff>0</xdr:rowOff>
    </xdr:from>
    <xdr:ext cx="1524000" cy="2800350"/>
    <xdr:pic>
      <xdr:nvPicPr>
        <xdr:cNvPr id="2" name="Image 1" descr="Picture">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2</xdr:col>
      <xdr:colOff>0</xdr:colOff>
      <xdr:row>9</xdr:row>
      <xdr:rowOff>0</xdr:rowOff>
    </xdr:from>
    <xdr:to>
      <xdr:col>3</xdr:col>
      <xdr:colOff>721360</xdr:colOff>
      <xdr:row>23</xdr:row>
      <xdr:rowOff>113030</xdr:rowOff>
    </xdr:to>
    <xdr:pic>
      <xdr:nvPicPr>
        <xdr:cNvPr id="5" name="Picture 4">
          <a:extLst>
            <a:ext uri="{FF2B5EF4-FFF2-40B4-BE49-F238E27FC236}">
              <a16:creationId xmlns:a16="http://schemas.microsoft.com/office/drawing/2014/main" id="{C1861D7D-39AB-8D5D-97CA-F07DB542880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81150" y="1714500"/>
          <a:ext cx="1511935" cy="2780030"/>
        </a:xfrm>
        <a:prstGeom prst="rect">
          <a:avLst/>
        </a:prstGeom>
        <a:noFill/>
      </xdr:spPr>
    </xdr:pic>
    <xdr:clientData/>
  </xdr:twoCellAnchor>
  <xdr:twoCellAnchor editAs="oneCell">
    <xdr:from>
      <xdr:col>4</xdr:col>
      <xdr:colOff>0</xdr:colOff>
      <xdr:row>9</xdr:row>
      <xdr:rowOff>0</xdr:rowOff>
    </xdr:from>
    <xdr:to>
      <xdr:col>5</xdr:col>
      <xdr:colOff>770255</xdr:colOff>
      <xdr:row>23</xdr:row>
      <xdr:rowOff>173990</xdr:rowOff>
    </xdr:to>
    <xdr:pic>
      <xdr:nvPicPr>
        <xdr:cNvPr id="6" name="Picture 5">
          <a:extLst>
            <a:ext uri="{FF2B5EF4-FFF2-40B4-BE49-F238E27FC236}">
              <a16:creationId xmlns:a16="http://schemas.microsoft.com/office/drawing/2014/main" id="{B92972FA-B773-850F-90F2-C3800D467AA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62300" y="1714500"/>
          <a:ext cx="1560830" cy="284099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9</xdr:row>
      <xdr:rowOff>0</xdr:rowOff>
    </xdr:from>
    <xdr:ext cx="1524000" cy="2867025"/>
    <xdr:pic>
      <xdr:nvPicPr>
        <xdr:cNvPr id="2" name="Image 1" descr="Picture">
          <a:extLst>
            <a:ext uri="{FF2B5EF4-FFF2-40B4-BE49-F238E27FC236}">
              <a16:creationId xmlns:a16="http://schemas.microsoft.com/office/drawing/2014/main" id="{00000000-0008-0000-07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4</xdr:col>
      <xdr:colOff>0</xdr:colOff>
      <xdr:row>9</xdr:row>
      <xdr:rowOff>0</xdr:rowOff>
    </xdr:from>
    <xdr:ext cx="1524000" cy="2924175"/>
    <xdr:pic>
      <xdr:nvPicPr>
        <xdr:cNvPr id="4" name="Image 3" descr="Picture">
          <a:extLst>
            <a:ext uri="{FF2B5EF4-FFF2-40B4-BE49-F238E27FC236}">
              <a16:creationId xmlns:a16="http://schemas.microsoft.com/office/drawing/2014/main" id="{00000000-0008-0000-0700-000004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twoCellAnchor editAs="oneCell">
    <xdr:from>
      <xdr:col>2</xdr:col>
      <xdr:colOff>0</xdr:colOff>
      <xdr:row>9</xdr:row>
      <xdr:rowOff>0</xdr:rowOff>
    </xdr:from>
    <xdr:to>
      <xdr:col>3</xdr:col>
      <xdr:colOff>753147</xdr:colOff>
      <xdr:row>24</xdr:row>
      <xdr:rowOff>62865</xdr:rowOff>
    </xdr:to>
    <xdr:pic>
      <xdr:nvPicPr>
        <xdr:cNvPr id="5" name="Picture 4">
          <a:extLst>
            <a:ext uri="{FF2B5EF4-FFF2-40B4-BE49-F238E27FC236}">
              <a16:creationId xmlns:a16="http://schemas.microsoft.com/office/drawing/2014/main" id="{B0CC49C2-26F0-9004-A4B0-8175976DB75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91235" y="1714500"/>
          <a:ext cx="1548765" cy="2920365"/>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0</xdr:colOff>
      <xdr:row>9</xdr:row>
      <xdr:rowOff>0</xdr:rowOff>
    </xdr:from>
    <xdr:ext cx="1524000" cy="2571750"/>
    <xdr:pic>
      <xdr:nvPicPr>
        <xdr:cNvPr id="3" name="Image 2" descr="Picture">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twoCellAnchor editAs="oneCell">
    <xdr:from>
      <xdr:col>0</xdr:col>
      <xdr:colOff>0</xdr:colOff>
      <xdr:row>9</xdr:row>
      <xdr:rowOff>0</xdr:rowOff>
    </xdr:from>
    <xdr:to>
      <xdr:col>1</xdr:col>
      <xdr:colOff>758190</xdr:colOff>
      <xdr:row>22</xdr:row>
      <xdr:rowOff>139065</xdr:rowOff>
    </xdr:to>
    <xdr:pic>
      <xdr:nvPicPr>
        <xdr:cNvPr id="5" name="Picture 4">
          <a:extLst>
            <a:ext uri="{FF2B5EF4-FFF2-40B4-BE49-F238E27FC236}">
              <a16:creationId xmlns:a16="http://schemas.microsoft.com/office/drawing/2014/main" id="{F9D037CD-65B3-B806-420D-35D639EA6E9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1714500"/>
          <a:ext cx="1548765" cy="2615565"/>
        </a:xfrm>
        <a:prstGeom prst="rect">
          <a:avLst/>
        </a:prstGeom>
        <a:noFill/>
      </xdr:spPr>
    </xdr:pic>
    <xdr:clientData/>
  </xdr:twoCellAnchor>
  <xdr:twoCellAnchor editAs="oneCell">
    <xdr:from>
      <xdr:col>4</xdr:col>
      <xdr:colOff>0</xdr:colOff>
      <xdr:row>9</xdr:row>
      <xdr:rowOff>0</xdr:rowOff>
    </xdr:from>
    <xdr:to>
      <xdr:col>5</xdr:col>
      <xdr:colOff>758190</xdr:colOff>
      <xdr:row>22</xdr:row>
      <xdr:rowOff>139065</xdr:rowOff>
    </xdr:to>
    <xdr:pic>
      <xdr:nvPicPr>
        <xdr:cNvPr id="6" name="Picture 5">
          <a:extLst>
            <a:ext uri="{FF2B5EF4-FFF2-40B4-BE49-F238E27FC236}">
              <a16:creationId xmlns:a16="http://schemas.microsoft.com/office/drawing/2014/main" id="{47826DC8-D902-9120-3393-CE12CE3E073B}"/>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62300" y="1714500"/>
          <a:ext cx="1548765" cy="2615565"/>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1</xdr:col>
      <xdr:colOff>758190</xdr:colOff>
      <xdr:row>23</xdr:row>
      <xdr:rowOff>40005</xdr:rowOff>
    </xdr:to>
    <xdr:pic>
      <xdr:nvPicPr>
        <xdr:cNvPr id="5" name="Picture 4">
          <a:extLst>
            <a:ext uri="{FF2B5EF4-FFF2-40B4-BE49-F238E27FC236}">
              <a16:creationId xmlns:a16="http://schemas.microsoft.com/office/drawing/2014/main" id="{325C53CD-15E8-B762-F8B9-521FD6051E9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14500"/>
          <a:ext cx="1548765" cy="2707005"/>
        </a:xfrm>
        <a:prstGeom prst="rect">
          <a:avLst/>
        </a:prstGeom>
        <a:noFill/>
      </xdr:spPr>
    </xdr:pic>
    <xdr:clientData/>
  </xdr:twoCellAnchor>
  <xdr:twoCellAnchor editAs="oneCell">
    <xdr:from>
      <xdr:col>2</xdr:col>
      <xdr:colOff>0</xdr:colOff>
      <xdr:row>9</xdr:row>
      <xdr:rowOff>0</xdr:rowOff>
    </xdr:from>
    <xdr:to>
      <xdr:col>3</xdr:col>
      <xdr:colOff>721360</xdr:colOff>
      <xdr:row>23</xdr:row>
      <xdr:rowOff>40005</xdr:rowOff>
    </xdr:to>
    <xdr:pic>
      <xdr:nvPicPr>
        <xdr:cNvPr id="6" name="Picture 5">
          <a:extLst>
            <a:ext uri="{FF2B5EF4-FFF2-40B4-BE49-F238E27FC236}">
              <a16:creationId xmlns:a16="http://schemas.microsoft.com/office/drawing/2014/main" id="{A3A25548-CDAE-8D2E-7E14-2A2B5CFF09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581150" y="1714500"/>
          <a:ext cx="1511935" cy="2707005"/>
        </a:xfrm>
        <a:prstGeom prst="rect">
          <a:avLst/>
        </a:prstGeom>
        <a:noFill/>
      </xdr:spPr>
    </xdr:pic>
    <xdr:clientData/>
  </xdr:twoCellAnchor>
  <xdr:twoCellAnchor editAs="oneCell">
    <xdr:from>
      <xdr:col>4</xdr:col>
      <xdr:colOff>0</xdr:colOff>
      <xdr:row>9</xdr:row>
      <xdr:rowOff>0</xdr:rowOff>
    </xdr:from>
    <xdr:to>
      <xdr:col>5</xdr:col>
      <xdr:colOff>721360</xdr:colOff>
      <xdr:row>23</xdr:row>
      <xdr:rowOff>27940</xdr:rowOff>
    </xdr:to>
    <xdr:pic>
      <xdr:nvPicPr>
        <xdr:cNvPr id="8" name="Picture 7">
          <a:extLst>
            <a:ext uri="{FF2B5EF4-FFF2-40B4-BE49-F238E27FC236}">
              <a16:creationId xmlns:a16="http://schemas.microsoft.com/office/drawing/2014/main" id="{BA22B5FC-40A4-3512-5ADD-99CB720D5D28}"/>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162300" y="1714500"/>
          <a:ext cx="1511935" cy="269494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oneCellAnchor>
    <xdr:from>
      <xdr:col>0</xdr:col>
      <xdr:colOff>0</xdr:colOff>
      <xdr:row>9</xdr:row>
      <xdr:rowOff>0</xdr:rowOff>
    </xdr:from>
    <xdr:ext cx="1524000" cy="2571750"/>
    <xdr:pic>
      <xdr:nvPicPr>
        <xdr:cNvPr id="2" name="Image 1" descr="Picture">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4</xdr:col>
      <xdr:colOff>0</xdr:colOff>
      <xdr:row>9</xdr:row>
      <xdr:rowOff>0</xdr:rowOff>
    </xdr:from>
    <xdr:ext cx="1524000" cy="2571750"/>
    <xdr:pic>
      <xdr:nvPicPr>
        <xdr:cNvPr id="4" name="Image 3" descr="Picture">
          <a:extLst>
            <a:ext uri="{FF2B5EF4-FFF2-40B4-BE49-F238E27FC236}">
              <a16:creationId xmlns:a16="http://schemas.microsoft.com/office/drawing/2014/main" id="{00000000-0008-0000-0A00-000004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twoCellAnchor editAs="oneCell">
    <xdr:from>
      <xdr:col>2</xdr:col>
      <xdr:colOff>0</xdr:colOff>
      <xdr:row>9</xdr:row>
      <xdr:rowOff>0</xdr:rowOff>
    </xdr:from>
    <xdr:to>
      <xdr:col>3</xdr:col>
      <xdr:colOff>721360</xdr:colOff>
      <xdr:row>22</xdr:row>
      <xdr:rowOff>78105</xdr:rowOff>
    </xdr:to>
    <xdr:pic>
      <xdr:nvPicPr>
        <xdr:cNvPr id="5" name="Picture 4">
          <a:extLst>
            <a:ext uri="{FF2B5EF4-FFF2-40B4-BE49-F238E27FC236}">
              <a16:creationId xmlns:a16="http://schemas.microsoft.com/office/drawing/2014/main" id="{BBAFE230-5773-66CF-54BC-83DE9AD1A4F1}"/>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581150" y="1714500"/>
          <a:ext cx="1511935" cy="2554605"/>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9</xdr:row>
      <xdr:rowOff>0</xdr:rowOff>
    </xdr:from>
    <xdr:to>
      <xdr:col>2</xdr:col>
      <xdr:colOff>687070</xdr:colOff>
      <xdr:row>23</xdr:row>
      <xdr:rowOff>88900</xdr:rowOff>
    </xdr:to>
    <xdr:pic>
      <xdr:nvPicPr>
        <xdr:cNvPr id="4" name="Picture 3">
          <a:extLst>
            <a:ext uri="{FF2B5EF4-FFF2-40B4-BE49-F238E27FC236}">
              <a16:creationId xmlns:a16="http://schemas.microsoft.com/office/drawing/2014/main" id="{6E56B23E-32AD-F087-A084-9DD739CB761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714500"/>
          <a:ext cx="2268220" cy="2755900"/>
        </a:xfrm>
        <a:prstGeom prst="rect">
          <a:avLst/>
        </a:prstGeom>
        <a:noFill/>
      </xdr:spPr>
    </xdr:pic>
    <xdr:clientData/>
  </xdr:twoCellAnchor>
  <xdr:twoCellAnchor editAs="oneCell">
    <xdr:from>
      <xdr:col>3</xdr:col>
      <xdr:colOff>0</xdr:colOff>
      <xdr:row>9</xdr:row>
      <xdr:rowOff>0</xdr:rowOff>
    </xdr:from>
    <xdr:to>
      <xdr:col>5</xdr:col>
      <xdr:colOff>687070</xdr:colOff>
      <xdr:row>23</xdr:row>
      <xdr:rowOff>88900</xdr:rowOff>
    </xdr:to>
    <xdr:pic>
      <xdr:nvPicPr>
        <xdr:cNvPr id="7" name="Picture 6">
          <a:extLst>
            <a:ext uri="{FF2B5EF4-FFF2-40B4-BE49-F238E27FC236}">
              <a16:creationId xmlns:a16="http://schemas.microsoft.com/office/drawing/2014/main" id="{5B45B6B9-CB36-EE8A-9AA1-5A2E9BB5B1E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371725" y="1714500"/>
          <a:ext cx="2268220" cy="2755900"/>
        </a:xfrm>
        <a:prstGeom prst="rect">
          <a:avLst/>
        </a:prstGeom>
        <a:noFill/>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hyperlink" Target="https://www.trademap.org/Index.aspx"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8.bin"/><Relationship Id="rId1" Type="http://schemas.openxmlformats.org/officeDocument/2006/relationships/hyperlink" Target="https://www.ecb.europa.eu/press/financial-stability-publications/fsr/focus/2020/html/ecb.fsrbox202011_01~afc02db8d6.en.html" TargetMode="Externa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11.bin"/><Relationship Id="rId1" Type="http://schemas.openxmlformats.org/officeDocument/2006/relationships/hyperlink" Target="https://www.ecb.europa.eu/press/financial-stability-publications/macroprudential-bulletin/html/ecb.mpbu202210_2~7f1ad6fa2d.en.html" TargetMode="Externa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3299"/>
  </sheetPr>
  <dimension ref="A1:L20"/>
  <sheetViews>
    <sheetView tabSelected="1" zoomScaleNormal="100" workbookViewId="0"/>
  </sheetViews>
  <sheetFormatPr defaultRowHeight="15" x14ac:dyDescent="0.25"/>
  <sheetData>
    <row r="1" spans="1:12" x14ac:dyDescent="0.25">
      <c r="A1" s="8"/>
      <c r="B1" s="8"/>
      <c r="C1" s="8"/>
      <c r="D1" s="8"/>
      <c r="E1" s="8"/>
      <c r="F1" s="8"/>
      <c r="G1" s="8"/>
      <c r="H1" s="8"/>
      <c r="I1" s="8"/>
      <c r="J1" s="8"/>
      <c r="K1" s="8"/>
      <c r="L1" s="8"/>
    </row>
    <row r="2" spans="1:12" x14ac:dyDescent="0.25">
      <c r="A2" s="8"/>
      <c r="B2" s="8"/>
      <c r="C2" s="8"/>
      <c r="D2" s="8"/>
      <c r="E2" s="8"/>
      <c r="F2" s="8"/>
      <c r="G2" s="8"/>
      <c r="H2" s="8"/>
      <c r="I2" s="8"/>
      <c r="J2" s="8"/>
      <c r="K2" s="8"/>
      <c r="L2" s="8"/>
    </row>
    <row r="3" spans="1:12" x14ac:dyDescent="0.25">
      <c r="A3" s="8"/>
      <c r="B3" s="8"/>
      <c r="C3" s="8"/>
      <c r="D3" s="8"/>
      <c r="E3" s="8"/>
      <c r="F3" s="8"/>
      <c r="G3" s="8"/>
      <c r="H3" s="8"/>
      <c r="I3" s="8"/>
      <c r="J3" s="8"/>
      <c r="K3" s="8"/>
      <c r="L3" s="8"/>
    </row>
    <row r="4" spans="1:12" x14ac:dyDescent="0.25">
      <c r="A4" s="8"/>
      <c r="B4" s="8"/>
      <c r="C4" s="8"/>
      <c r="D4" s="8"/>
      <c r="E4" s="8"/>
      <c r="F4" s="8"/>
      <c r="G4" s="8"/>
      <c r="H4" s="8"/>
      <c r="I4" s="8"/>
      <c r="J4" s="8"/>
      <c r="K4" s="8"/>
      <c r="L4" s="8"/>
    </row>
    <row r="5" spans="1:12" x14ac:dyDescent="0.25">
      <c r="A5" s="8"/>
      <c r="B5" s="8"/>
      <c r="C5" s="8"/>
      <c r="D5" s="8"/>
      <c r="E5" s="8"/>
      <c r="F5" s="8"/>
      <c r="G5" s="8"/>
      <c r="H5" s="8"/>
      <c r="I5" s="8"/>
      <c r="J5" s="8"/>
      <c r="K5" s="8"/>
      <c r="L5" s="8"/>
    </row>
    <row r="6" spans="1:12" x14ac:dyDescent="0.25">
      <c r="A6" s="8"/>
      <c r="B6" s="8"/>
      <c r="C6" s="8"/>
      <c r="D6" s="8"/>
      <c r="E6" s="8"/>
      <c r="F6" s="8"/>
      <c r="G6" s="8"/>
      <c r="H6" s="8"/>
      <c r="I6" s="8"/>
      <c r="J6" s="8"/>
      <c r="K6" s="8"/>
      <c r="L6" s="8"/>
    </row>
    <row r="7" spans="1:12" x14ac:dyDescent="0.25">
      <c r="A7" s="8"/>
      <c r="B7" s="8"/>
      <c r="C7" s="8"/>
      <c r="D7" s="8"/>
      <c r="E7" s="8"/>
      <c r="F7" s="8"/>
      <c r="G7" s="8"/>
      <c r="H7" s="8"/>
      <c r="I7" s="8"/>
      <c r="J7" s="8"/>
      <c r="K7" s="8"/>
      <c r="L7" s="8"/>
    </row>
    <row r="8" spans="1:12" x14ac:dyDescent="0.25">
      <c r="A8" s="8"/>
      <c r="B8" s="8"/>
      <c r="C8" s="8"/>
      <c r="D8" s="8"/>
      <c r="E8" s="8"/>
      <c r="F8" s="8"/>
      <c r="G8" s="8"/>
      <c r="H8" s="8"/>
      <c r="I8" s="8"/>
      <c r="J8" s="8"/>
      <c r="K8" s="8"/>
      <c r="L8" s="8"/>
    </row>
    <row r="9" spans="1:12" x14ac:dyDescent="0.25">
      <c r="A9" s="9"/>
      <c r="B9" s="9"/>
      <c r="C9" s="9"/>
      <c r="D9" s="9"/>
      <c r="E9" s="9"/>
      <c r="F9" s="9"/>
      <c r="G9" s="9"/>
      <c r="H9" s="9"/>
      <c r="I9" s="9"/>
      <c r="J9" s="9"/>
      <c r="K9" s="9"/>
      <c r="L9" s="9"/>
    </row>
    <row r="10" spans="1:12" x14ac:dyDescent="0.25">
      <c r="A10" s="9"/>
      <c r="B10" s="9"/>
      <c r="C10" s="9"/>
      <c r="D10" s="9"/>
      <c r="E10" s="9"/>
      <c r="F10" s="9"/>
      <c r="G10" s="9"/>
      <c r="H10" s="9"/>
      <c r="I10" s="9"/>
      <c r="J10" s="9"/>
      <c r="K10" s="9"/>
      <c r="L10" s="9"/>
    </row>
    <row r="11" spans="1:12" ht="26.25" x14ac:dyDescent="0.25">
      <c r="A11" s="9"/>
      <c r="B11" s="9"/>
      <c r="C11" s="9"/>
      <c r="D11" s="9"/>
      <c r="E11" s="9"/>
      <c r="F11" s="9"/>
      <c r="G11" s="10" t="s">
        <v>77</v>
      </c>
      <c r="H11" s="9"/>
      <c r="I11" s="9"/>
      <c r="J11" s="9"/>
      <c r="K11" s="9"/>
      <c r="L11" s="9"/>
    </row>
    <row r="12" spans="1:12" ht="18" x14ac:dyDescent="0.25">
      <c r="A12" s="9"/>
      <c r="B12" s="9"/>
      <c r="C12" s="9"/>
      <c r="D12" s="9"/>
      <c r="E12" s="9"/>
      <c r="F12" s="9"/>
      <c r="G12" s="11" t="s">
        <v>78</v>
      </c>
      <c r="H12" s="9"/>
      <c r="I12" s="9"/>
      <c r="J12" s="9"/>
      <c r="K12" s="9"/>
      <c r="L12" s="9"/>
    </row>
    <row r="13" spans="1:12" x14ac:dyDescent="0.25">
      <c r="A13" s="9"/>
      <c r="B13" s="9"/>
      <c r="C13" s="9"/>
      <c r="D13" s="9"/>
      <c r="E13" s="9"/>
      <c r="F13" s="9"/>
      <c r="G13" s="41" t="s">
        <v>79</v>
      </c>
      <c r="H13" s="41"/>
      <c r="I13" s="41"/>
      <c r="J13" s="41"/>
      <c r="K13" s="41"/>
      <c r="L13" s="9"/>
    </row>
    <row r="14" spans="1:12" x14ac:dyDescent="0.25">
      <c r="A14" s="9"/>
      <c r="B14" s="9"/>
      <c r="C14" s="9"/>
      <c r="D14" s="9"/>
      <c r="E14" s="9"/>
      <c r="F14" s="9"/>
      <c r="G14" s="41"/>
      <c r="H14" s="41"/>
      <c r="I14" s="41"/>
      <c r="J14" s="41"/>
      <c r="K14" s="41"/>
      <c r="L14" s="9"/>
    </row>
    <row r="15" spans="1:12" x14ac:dyDescent="0.25">
      <c r="A15" s="9"/>
      <c r="B15" s="9"/>
      <c r="C15" s="9"/>
      <c r="D15" s="9"/>
      <c r="E15" s="9"/>
      <c r="F15" s="9"/>
      <c r="G15" s="41"/>
      <c r="H15" s="41"/>
      <c r="I15" s="41"/>
      <c r="J15" s="41"/>
      <c r="K15" s="41"/>
      <c r="L15" s="9"/>
    </row>
    <row r="16" spans="1:12" x14ac:dyDescent="0.25">
      <c r="A16" s="9"/>
      <c r="B16" s="9"/>
      <c r="C16" s="9"/>
      <c r="D16" s="9"/>
      <c r="E16" s="9"/>
      <c r="F16" s="9"/>
      <c r="G16" s="9"/>
      <c r="H16" s="9"/>
      <c r="I16" s="9"/>
      <c r="J16" s="9"/>
      <c r="K16" s="9"/>
      <c r="L16" s="9"/>
    </row>
    <row r="17" spans="1:12" x14ac:dyDescent="0.25">
      <c r="A17" s="9"/>
      <c r="B17" s="9"/>
      <c r="C17" s="9"/>
      <c r="D17" s="9"/>
      <c r="E17" s="9"/>
      <c r="F17" s="9"/>
      <c r="G17" s="9"/>
      <c r="H17" s="9"/>
      <c r="I17" s="9"/>
      <c r="J17" s="9"/>
      <c r="K17" s="9"/>
      <c r="L17" s="9"/>
    </row>
    <row r="18" spans="1:12" x14ac:dyDescent="0.25">
      <c r="A18" s="9"/>
      <c r="B18" s="9"/>
      <c r="C18" s="9"/>
      <c r="D18" s="9"/>
      <c r="E18" s="9"/>
      <c r="F18" s="9"/>
      <c r="G18" s="9"/>
      <c r="H18" s="9"/>
      <c r="I18" s="9"/>
      <c r="J18" s="9"/>
      <c r="K18" s="9"/>
      <c r="L18" s="9"/>
    </row>
    <row r="19" spans="1:12" x14ac:dyDescent="0.25">
      <c r="A19" s="9"/>
      <c r="B19" s="9"/>
      <c r="C19" s="9"/>
      <c r="D19" s="9"/>
      <c r="E19" s="9"/>
      <c r="F19" s="9"/>
      <c r="G19" s="9"/>
      <c r="H19" s="9"/>
      <c r="I19" s="9"/>
      <c r="J19" s="9"/>
      <c r="K19" s="9"/>
      <c r="L19" s="9"/>
    </row>
    <row r="20" spans="1:12" x14ac:dyDescent="0.25">
      <c r="A20" s="9"/>
      <c r="B20" s="9"/>
      <c r="C20" s="9"/>
      <c r="D20" s="9"/>
      <c r="E20" s="9"/>
      <c r="F20" s="9"/>
      <c r="G20" s="9"/>
      <c r="H20" s="9"/>
      <c r="I20" s="9"/>
      <c r="J20" s="9"/>
      <c r="K20" s="9"/>
      <c r="L20" s="9"/>
    </row>
  </sheetData>
  <mergeCells count="1">
    <mergeCell ref="G13:K15"/>
  </mergeCells>
  <pageMargins left="0.75" right="0.75" top="1" bottom="1" header="0.5" footer="0.5"/>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6365C"/>
  </sheetPr>
  <dimension ref="A1:K28"/>
  <sheetViews>
    <sheetView zoomScaleNormal="100" workbookViewId="0"/>
  </sheetViews>
  <sheetFormatPr defaultRowHeight="15" x14ac:dyDescent="0.25"/>
  <cols>
    <col min="1" max="1" width="3" style="9" customWidth="1"/>
    <col min="2" max="2" width="14" style="9" customWidth="1"/>
    <col min="3" max="9" width="20" style="9" customWidth="1"/>
    <col min="10" max="16384" width="9.140625" style="9"/>
  </cols>
  <sheetData>
    <row r="1" spans="1:11" ht="15" customHeight="1" x14ac:dyDescent="0.25"/>
    <row r="2" spans="1:11" ht="15" customHeight="1" x14ac:dyDescent="0.25">
      <c r="A2" s="43" t="s">
        <v>225</v>
      </c>
      <c r="B2" s="43"/>
      <c r="C2" s="43"/>
      <c r="D2" s="43"/>
      <c r="E2" s="43"/>
      <c r="F2" s="43"/>
      <c r="G2" s="43"/>
      <c r="H2" s="43"/>
      <c r="I2" s="43"/>
    </row>
    <row r="3" spans="1:11" ht="15" customHeight="1" x14ac:dyDescent="0.25">
      <c r="A3" s="39"/>
      <c r="B3" s="39"/>
      <c r="C3" s="39"/>
      <c r="D3" s="39"/>
      <c r="E3" s="39"/>
      <c r="F3" s="39"/>
      <c r="G3" s="39"/>
      <c r="H3" s="39"/>
      <c r="I3" s="39"/>
      <c r="J3" s="39"/>
      <c r="K3" s="39"/>
    </row>
    <row r="4" spans="1:11" ht="15" customHeight="1" x14ac:dyDescent="0.25">
      <c r="A4" s="39"/>
      <c r="B4" s="44" t="s">
        <v>220</v>
      </c>
      <c r="C4" s="45"/>
      <c r="D4" s="45"/>
      <c r="E4" s="45"/>
      <c r="F4" s="45"/>
      <c r="G4" s="45"/>
      <c r="H4" s="45"/>
      <c r="I4" s="45"/>
      <c r="J4" s="39"/>
      <c r="K4" s="39"/>
    </row>
    <row r="5" spans="1:11" ht="15" customHeight="1" x14ac:dyDescent="0.25">
      <c r="A5" s="39"/>
      <c r="B5" s="40" t="s">
        <v>0</v>
      </c>
      <c r="C5" s="42" t="s">
        <v>1</v>
      </c>
      <c r="D5" s="42"/>
      <c r="E5" s="42"/>
      <c r="F5" s="42"/>
      <c r="G5" s="42"/>
      <c r="H5" s="42"/>
      <c r="I5" s="42"/>
      <c r="J5" s="39"/>
      <c r="K5" s="39"/>
    </row>
    <row r="6" spans="1:11" ht="15" customHeight="1" x14ac:dyDescent="0.25">
      <c r="A6" s="39"/>
      <c r="B6" s="40" t="s">
        <v>2</v>
      </c>
      <c r="C6" s="42" t="s">
        <v>3</v>
      </c>
      <c r="D6" s="42"/>
      <c r="E6" s="42"/>
      <c r="F6" s="42"/>
      <c r="G6" s="42"/>
      <c r="H6" s="42"/>
      <c r="I6" s="42"/>
      <c r="J6" s="39"/>
      <c r="K6" s="39"/>
    </row>
    <row r="7" spans="1:11" ht="15" customHeight="1" x14ac:dyDescent="0.25">
      <c r="A7" s="39"/>
      <c r="B7" s="40"/>
      <c r="C7" s="40"/>
      <c r="D7" s="40"/>
      <c r="E7" s="40"/>
      <c r="F7" s="40"/>
      <c r="G7" s="40"/>
      <c r="H7" s="40"/>
      <c r="I7" s="40"/>
      <c r="J7" s="39"/>
      <c r="K7" s="39"/>
    </row>
    <row r="8" spans="1:11" ht="15" customHeight="1" x14ac:dyDescent="0.25">
      <c r="A8" s="39"/>
      <c r="B8" s="44" t="s">
        <v>221</v>
      </c>
      <c r="C8" s="45"/>
      <c r="D8" s="45"/>
      <c r="E8" s="45"/>
      <c r="F8" s="45"/>
      <c r="G8" s="45"/>
      <c r="H8" s="45"/>
      <c r="I8" s="45"/>
      <c r="J8" s="39"/>
      <c r="K8" s="39"/>
    </row>
    <row r="9" spans="1:11" ht="15" customHeight="1" x14ac:dyDescent="0.25">
      <c r="A9" s="39"/>
      <c r="B9" s="40" t="s">
        <v>4</v>
      </c>
      <c r="C9" s="42" t="s">
        <v>5</v>
      </c>
      <c r="D9" s="42"/>
      <c r="E9" s="42"/>
      <c r="F9" s="42"/>
      <c r="G9" s="42"/>
      <c r="H9" s="42"/>
      <c r="I9" s="42"/>
      <c r="J9" s="39"/>
      <c r="K9" s="39"/>
    </row>
    <row r="10" spans="1:11" ht="15" customHeight="1" x14ac:dyDescent="0.25">
      <c r="A10" s="39"/>
      <c r="B10" s="40" t="s">
        <v>6</v>
      </c>
      <c r="C10" s="42" t="s">
        <v>7</v>
      </c>
      <c r="D10" s="42"/>
      <c r="E10" s="42"/>
      <c r="F10" s="42"/>
      <c r="G10" s="42"/>
      <c r="H10" s="42"/>
      <c r="I10" s="42"/>
      <c r="J10" s="39"/>
      <c r="K10" s="39"/>
    </row>
    <row r="11" spans="1:11" ht="15" customHeight="1" x14ac:dyDescent="0.25">
      <c r="A11" s="39"/>
      <c r="B11" s="40"/>
      <c r="C11" s="40"/>
      <c r="D11" s="40"/>
      <c r="E11" s="40"/>
      <c r="F11" s="40"/>
      <c r="G11" s="40"/>
      <c r="H11" s="40"/>
      <c r="I11" s="40"/>
      <c r="J11" s="39"/>
      <c r="K11" s="39"/>
    </row>
    <row r="12" spans="1:11" ht="15" customHeight="1" x14ac:dyDescent="0.25">
      <c r="A12" s="39"/>
      <c r="B12" s="44" t="s">
        <v>222</v>
      </c>
      <c r="C12" s="45"/>
      <c r="D12" s="45"/>
      <c r="E12" s="45"/>
      <c r="F12" s="45"/>
      <c r="G12" s="45"/>
      <c r="H12" s="45"/>
      <c r="I12" s="45"/>
      <c r="J12" s="39"/>
      <c r="K12" s="39"/>
    </row>
    <row r="13" spans="1:11" ht="15" customHeight="1" x14ac:dyDescent="0.25">
      <c r="A13" s="39"/>
      <c r="B13" s="40" t="s">
        <v>8</v>
      </c>
      <c r="C13" s="42" t="s">
        <v>9</v>
      </c>
      <c r="D13" s="42"/>
      <c r="E13" s="42"/>
      <c r="F13" s="42"/>
      <c r="G13" s="42"/>
      <c r="H13" s="42"/>
      <c r="I13" s="42"/>
      <c r="J13" s="39"/>
      <c r="K13" s="39"/>
    </row>
    <row r="14" spans="1:11" ht="15" customHeight="1" x14ac:dyDescent="0.25">
      <c r="A14" s="39"/>
      <c r="B14" s="40" t="s">
        <v>10</v>
      </c>
      <c r="C14" s="42" t="s">
        <v>11</v>
      </c>
      <c r="D14" s="42"/>
      <c r="E14" s="42"/>
      <c r="F14" s="42"/>
      <c r="G14" s="42"/>
      <c r="H14" s="42"/>
      <c r="I14" s="42"/>
      <c r="J14" s="39"/>
      <c r="K14" s="39"/>
    </row>
    <row r="15" spans="1:11" ht="15" customHeight="1" x14ac:dyDescent="0.25">
      <c r="A15" s="39"/>
      <c r="B15" s="40"/>
      <c r="C15" s="40"/>
      <c r="D15" s="40"/>
      <c r="E15" s="40"/>
      <c r="F15" s="40"/>
      <c r="G15" s="40"/>
      <c r="H15" s="40"/>
      <c r="I15" s="40"/>
      <c r="J15" s="39"/>
      <c r="K15" s="39"/>
    </row>
    <row r="16" spans="1:11" ht="15" customHeight="1" x14ac:dyDescent="0.25">
      <c r="A16" s="39"/>
      <c r="B16" s="44" t="s">
        <v>223</v>
      </c>
      <c r="C16" s="45"/>
      <c r="D16" s="45"/>
      <c r="E16" s="45"/>
      <c r="F16" s="45"/>
      <c r="G16" s="45"/>
      <c r="H16" s="45"/>
      <c r="I16" s="45"/>
      <c r="J16" s="39"/>
      <c r="K16" s="39"/>
    </row>
    <row r="17" spans="1:11" ht="15" customHeight="1" x14ac:dyDescent="0.25">
      <c r="A17" s="39"/>
      <c r="B17" s="40" t="s">
        <v>12</v>
      </c>
      <c r="C17" s="42" t="s">
        <v>13</v>
      </c>
      <c r="D17" s="42"/>
      <c r="E17" s="42"/>
      <c r="F17" s="42"/>
      <c r="G17" s="42"/>
      <c r="H17" s="42"/>
      <c r="I17" s="42"/>
      <c r="J17" s="39"/>
      <c r="K17" s="39"/>
    </row>
    <row r="18" spans="1:11" ht="15" customHeight="1" x14ac:dyDescent="0.25">
      <c r="A18" s="39"/>
      <c r="B18" s="40" t="s">
        <v>14</v>
      </c>
      <c r="C18" s="42" t="s">
        <v>15</v>
      </c>
      <c r="D18" s="42"/>
      <c r="E18" s="42"/>
      <c r="F18" s="42"/>
      <c r="G18" s="42"/>
      <c r="H18" s="42"/>
      <c r="I18" s="42"/>
      <c r="J18" s="39"/>
      <c r="K18" s="39"/>
    </row>
    <row r="19" spans="1:11" ht="15" customHeight="1" x14ac:dyDescent="0.25">
      <c r="A19" s="39"/>
      <c r="B19" s="40"/>
      <c r="C19" s="40"/>
      <c r="D19" s="40"/>
      <c r="E19" s="40"/>
      <c r="F19" s="40"/>
      <c r="G19" s="40"/>
      <c r="H19" s="40"/>
      <c r="I19" s="40"/>
      <c r="J19" s="39"/>
      <c r="K19" s="39"/>
    </row>
    <row r="20" spans="1:11" ht="15" customHeight="1" x14ac:dyDescent="0.25">
      <c r="A20" s="39"/>
      <c r="B20" s="44" t="s">
        <v>224</v>
      </c>
      <c r="C20" s="45"/>
      <c r="D20" s="45"/>
      <c r="E20" s="45"/>
      <c r="F20" s="45"/>
      <c r="G20" s="45"/>
      <c r="H20" s="45"/>
      <c r="I20" s="45"/>
      <c r="J20" s="39"/>
      <c r="K20" s="39"/>
    </row>
    <row r="21" spans="1:11" ht="15" customHeight="1" x14ac:dyDescent="0.25">
      <c r="A21" s="39"/>
      <c r="B21" s="40" t="s">
        <v>16</v>
      </c>
      <c r="C21" s="42" t="s">
        <v>17</v>
      </c>
      <c r="D21" s="42"/>
      <c r="E21" s="42"/>
      <c r="F21" s="42"/>
      <c r="G21" s="42"/>
      <c r="H21" s="42"/>
      <c r="I21" s="42"/>
      <c r="J21" s="39"/>
      <c r="K21" s="39"/>
    </row>
    <row r="22" spans="1:11" ht="15" customHeight="1" x14ac:dyDescent="0.25">
      <c r="A22" s="39"/>
      <c r="B22" s="40" t="s">
        <v>18</v>
      </c>
      <c r="C22" s="42" t="s">
        <v>19</v>
      </c>
      <c r="D22" s="42"/>
      <c r="E22" s="42"/>
      <c r="F22" s="42"/>
      <c r="G22" s="42"/>
      <c r="H22" s="42"/>
      <c r="I22" s="42"/>
      <c r="J22" s="39"/>
      <c r="K22" s="39"/>
    </row>
    <row r="23" spans="1:11" ht="15" customHeight="1" x14ac:dyDescent="0.25">
      <c r="A23" s="39"/>
      <c r="B23" s="39"/>
      <c r="C23" s="39"/>
      <c r="D23" s="39"/>
      <c r="E23" s="39"/>
      <c r="F23" s="39"/>
      <c r="G23" s="39"/>
      <c r="H23" s="39"/>
      <c r="I23" s="39"/>
      <c r="J23" s="39"/>
      <c r="K23" s="39"/>
    </row>
    <row r="24" spans="1:11" ht="15" customHeight="1" x14ac:dyDescent="0.25">
      <c r="A24" s="39"/>
      <c r="B24" s="39"/>
      <c r="C24" s="39"/>
      <c r="D24" s="39"/>
      <c r="E24" s="39"/>
      <c r="F24" s="39"/>
      <c r="G24" s="39"/>
      <c r="H24" s="39"/>
      <c r="I24" s="39"/>
      <c r="J24" s="39"/>
      <c r="K24" s="39"/>
    </row>
    <row r="25" spans="1:11" ht="15" customHeight="1" x14ac:dyDescent="0.25">
      <c r="A25" s="39"/>
      <c r="B25" s="39"/>
      <c r="C25" s="39"/>
      <c r="D25" s="39"/>
      <c r="E25" s="39"/>
      <c r="F25" s="39"/>
      <c r="G25" s="39"/>
      <c r="H25" s="39"/>
      <c r="I25" s="39"/>
      <c r="J25" s="39"/>
      <c r="K25" s="39"/>
    </row>
    <row r="26" spans="1:11" ht="15" customHeight="1" x14ac:dyDescent="0.25">
      <c r="A26" s="39"/>
      <c r="B26" s="39"/>
      <c r="C26" s="39"/>
      <c r="D26" s="39"/>
      <c r="E26" s="39"/>
      <c r="F26" s="39"/>
      <c r="G26" s="39"/>
      <c r="H26" s="39"/>
      <c r="I26" s="39"/>
      <c r="J26" s="39"/>
      <c r="K26" s="39"/>
    </row>
    <row r="27" spans="1:11" ht="15" customHeight="1" x14ac:dyDescent="0.25">
      <c r="A27" s="39"/>
      <c r="B27" s="39"/>
      <c r="C27" s="39"/>
      <c r="D27" s="39"/>
      <c r="E27" s="39"/>
      <c r="F27" s="39"/>
      <c r="G27" s="39"/>
      <c r="H27" s="39"/>
      <c r="I27" s="39"/>
      <c r="J27" s="39"/>
      <c r="K27" s="39"/>
    </row>
    <row r="28" spans="1:11" x14ac:dyDescent="0.25">
      <c r="A28" s="39"/>
      <c r="B28" s="39"/>
      <c r="C28" s="39"/>
      <c r="D28" s="39"/>
      <c r="E28" s="39"/>
      <c r="F28" s="39"/>
      <c r="G28" s="39"/>
      <c r="H28" s="39"/>
      <c r="I28" s="39"/>
      <c r="J28" s="39"/>
      <c r="K28" s="39"/>
    </row>
  </sheetData>
  <mergeCells count="16">
    <mergeCell ref="C21:I21"/>
    <mergeCell ref="C22:I22"/>
    <mergeCell ref="C13:I13"/>
    <mergeCell ref="A2:I2"/>
    <mergeCell ref="B12:I12"/>
    <mergeCell ref="B4:I4"/>
    <mergeCell ref="B16:I16"/>
    <mergeCell ref="B20:I20"/>
    <mergeCell ref="B8:I8"/>
    <mergeCell ref="C5:I5"/>
    <mergeCell ref="C6:I6"/>
    <mergeCell ref="C9:I9"/>
    <mergeCell ref="C10:I10"/>
    <mergeCell ref="C14:I14"/>
    <mergeCell ref="C17:I17"/>
    <mergeCell ref="C18:I18"/>
  </mergeCells>
  <phoneticPr fontId="24" type="noConversion"/>
  <hyperlinks>
    <hyperlink ref="B5" location="'Chart 1.1'!A1" display="Chart 1.1" xr:uid="{00000000-0004-0000-0100-000000000000}"/>
    <hyperlink ref="C5" location="'Chart 1.1'!A1" display="The external environment has become more challenging as trade frictions and uncertainty are compounded by geopolitical risk" xr:uid="{00000000-0004-0000-0100-000001000000}"/>
    <hyperlink ref="B6" location="'Chart 1.2'!A1" display="Chart 1.2" xr:uid="{00000000-0004-0000-0100-000002000000}"/>
    <hyperlink ref="C6" location="'Chart 1.2'!A1" display="The war in the Middle East has disrupted energy supply, but the euro area entered the latest shock episode with some macroeconomic buffers" xr:uid="{00000000-0004-0000-0100-000003000000}"/>
    <hyperlink ref="B9" location="'Chart 1.3'!A1" display="Chart 1.3" xr:uid="{00000000-0004-0000-0100-000004000000}"/>
    <hyperlink ref="C9" location="'Chart 1.3'!A1" display="High deficits in some euro area countries, exacerbated by geopolitical tensions and defence spending, raise debt issuance needs" xr:uid="{00000000-0004-0000-0100-000005000000}"/>
    <hyperlink ref="B10" location="'Chart 1.4'!A1" display="Chart 1.4" xr:uid="{00000000-0004-0000-0100-000006000000}"/>
    <hyperlink ref="C10" location="'Chart 1.4'!A1" display="Tighter financing conditions and rising interest burdens are amplifying fiscal vulnerabilities in euro area countries" xr:uid="{00000000-0004-0000-0100-000007000000}"/>
    <hyperlink ref="B13" location="'Chart 1.5'!A1" display="Chart 1.5" xr:uid="{00000000-0004-0000-0100-000008000000}"/>
    <hyperlink ref="C13" location="'Chart 1.5'!A1" display="Signs are emerging of a tougher corporate environment" xr:uid="{00000000-0004-0000-0100-000009000000}"/>
    <hyperlink ref="B14" location="'Chart 1.6'!A1" display="Chart 1.6" xr:uid="{00000000-0004-0000-0100-00000A000000}"/>
    <hyperlink ref="C14" location="'Chart 1.6'!A1" display="Sectoral exposure to energy and supply-chain shocks points to pockets of elevated corporate vulnerability" xr:uid="{00000000-0004-0000-0100-00000B000000}"/>
    <hyperlink ref="B17" location="'Chart 1.7'!A1" display="Chart 1.7" xr:uid="{00000000-0004-0000-0100-00000C000000}"/>
    <hyperlink ref="C17" location="'Chart 1.7'!A1" display="Household income growth moderates, while high levels of saving points to continued caution" xr:uid="{00000000-0004-0000-0100-00000D000000}"/>
    <hyperlink ref="B18" location="'Chart 1.8'!A1" display="Chart 1.8" xr:uid="{00000000-0004-0000-0100-00000E000000}"/>
    <hyperlink ref="C18" location="'Chart 1.8'!A1" display="Household vulnerabilities remain contained amid a still-favourable labour market" xr:uid="{00000000-0004-0000-0100-00000F000000}"/>
    <hyperlink ref="B21" location="'Chart 1.9'!A1" display="Chart 1.9" xr:uid="{00000000-0004-0000-0100-000010000000}"/>
    <hyperlink ref="C21" location="'Chart 1.9'!A1" display="RRE markets in the euro area show contrasting developments in prices and lending growth, while housing supply remains subdued and downside risks increased mildly" xr:uid="{00000000-0004-0000-0100-000011000000}"/>
    <hyperlink ref="B22" location="'Chart 1.10'!A1" display="Chart 1.10" xr:uid="{00000000-0004-0000-0100-000012000000}"/>
    <hyperlink ref="C22" location="'Chart 1.10'!A1" display="Stabilisation in euro area CRE markets is ongoing, but market activity remains subdued, particularly in office markets, reflecting broader investor uncertainty" xr:uid="{00000000-0004-0000-0100-000013000000}"/>
  </hyperlink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C5D9F1"/>
  </sheetPr>
  <dimension ref="A1:AE512"/>
  <sheetViews>
    <sheetView zoomScaleNormal="100" workbookViewId="0"/>
  </sheetViews>
  <sheetFormatPr defaultRowHeight="14.25" x14ac:dyDescent="0.2"/>
  <cols>
    <col min="1" max="6" width="11.85546875" style="37" customWidth="1"/>
    <col min="7" max="7" width="3" style="23" customWidth="1"/>
    <col min="8" max="17" width="8.42578125" style="13" customWidth="1"/>
    <col min="18" max="18" width="3" style="23" customWidth="1"/>
    <col min="19" max="24" width="8.42578125" style="13" customWidth="1"/>
    <col min="25" max="25" width="3" style="23" customWidth="1"/>
    <col min="26" max="30" width="8.42578125" style="13" customWidth="1"/>
    <col min="31" max="31" width="3" style="23" customWidth="1"/>
    <col min="32" max="16384" width="9.140625" style="12"/>
  </cols>
  <sheetData>
    <row r="1" spans="1:29" ht="15" customHeight="1" x14ac:dyDescent="0.2">
      <c r="A1" s="16" t="s">
        <v>20</v>
      </c>
      <c r="B1" s="17"/>
      <c r="C1" s="17"/>
      <c r="D1" s="17"/>
      <c r="E1" s="17"/>
      <c r="F1" s="17"/>
    </row>
    <row r="2" spans="1:29" ht="15" customHeight="1" x14ac:dyDescent="0.2">
      <c r="A2" s="17"/>
      <c r="B2" s="17"/>
      <c r="C2" s="17"/>
      <c r="D2" s="17"/>
      <c r="E2" s="17"/>
      <c r="F2" s="17"/>
    </row>
    <row r="3" spans="1:29" ht="15" customHeight="1" x14ac:dyDescent="0.2">
      <c r="A3" s="65" t="s">
        <v>0</v>
      </c>
      <c r="B3" s="66"/>
      <c r="C3" s="66"/>
      <c r="D3" s="66"/>
      <c r="E3" s="66"/>
      <c r="F3" s="66"/>
      <c r="I3" s="48" t="str">
        <f>A6</f>
        <v>a) US import tariff rates and foreign exchange rates</v>
      </c>
      <c r="J3" s="48"/>
      <c r="K3" s="48"/>
      <c r="L3" s="48"/>
      <c r="M3" s="48"/>
      <c r="N3" s="48"/>
      <c r="O3" s="47"/>
      <c r="P3" s="47"/>
      <c r="T3" s="48" t="str">
        <f>C6</f>
        <v>b) Geopolitical risk and trade policy uncertainty index</v>
      </c>
      <c r="U3" s="48"/>
      <c r="V3" s="47"/>
      <c r="W3" s="47"/>
      <c r="AA3" s="48" t="str">
        <f>E6</f>
        <v>c) Share of oil and gas imports from the Middle East</v>
      </c>
      <c r="AB3" s="48"/>
      <c r="AC3" s="48"/>
    </row>
    <row r="4" spans="1:29" ht="15" customHeight="1" x14ac:dyDescent="0.2">
      <c r="A4" s="67" t="s">
        <v>1</v>
      </c>
      <c r="B4" s="63"/>
      <c r="C4" s="63"/>
      <c r="D4" s="63"/>
      <c r="E4" s="63"/>
      <c r="F4" s="59"/>
      <c r="I4" s="47"/>
      <c r="J4" s="47"/>
      <c r="K4" s="47"/>
      <c r="L4" s="47"/>
      <c r="M4" s="47"/>
      <c r="N4" s="47"/>
      <c r="O4" s="47"/>
      <c r="P4" s="47"/>
      <c r="T4" s="47"/>
      <c r="U4" s="47"/>
      <c r="V4" s="47"/>
      <c r="W4" s="47"/>
      <c r="AA4" s="47"/>
      <c r="AB4" s="47"/>
      <c r="AC4" s="47"/>
    </row>
    <row r="5" spans="1:29" ht="15" customHeight="1" x14ac:dyDescent="0.2">
      <c r="A5" s="68"/>
      <c r="B5" s="69"/>
      <c r="C5" s="69"/>
      <c r="D5" s="69"/>
      <c r="E5" s="69"/>
      <c r="F5" s="70"/>
      <c r="I5" s="47"/>
      <c r="J5" s="47"/>
      <c r="K5" s="47"/>
      <c r="L5" s="47"/>
      <c r="M5" s="47"/>
      <c r="N5" s="47"/>
      <c r="O5" s="47"/>
      <c r="P5" s="47"/>
      <c r="T5" s="47"/>
      <c r="U5" s="47"/>
      <c r="V5" s="47"/>
      <c r="W5" s="47"/>
      <c r="AA5" s="47"/>
      <c r="AB5" s="47"/>
      <c r="AC5" s="47"/>
    </row>
    <row r="6" spans="1:29" ht="15" customHeight="1" x14ac:dyDescent="0.2">
      <c r="A6" s="58" t="s">
        <v>21</v>
      </c>
      <c r="B6" s="59"/>
      <c r="C6" s="74" t="s">
        <v>22</v>
      </c>
      <c r="D6" s="59"/>
      <c r="E6" s="74" t="s">
        <v>23</v>
      </c>
      <c r="F6" s="59"/>
      <c r="I6" s="46" t="str">
        <f>A8</f>
        <v>(Jan. 2024-Apr. 2026; percentages, index: Jan. 2024 = 100)</v>
      </c>
      <c r="J6" s="46"/>
      <c r="K6" s="46"/>
      <c r="L6" s="46"/>
      <c r="M6" s="46"/>
      <c r="N6" s="46"/>
      <c r="O6" s="47"/>
      <c r="P6" s="47"/>
      <c r="T6" s="46" t="str">
        <f>C8</f>
        <v>(1 Jan. 2025-18 May 2026, indices)</v>
      </c>
      <c r="U6" s="46"/>
      <c r="V6" s="47"/>
      <c r="W6" s="47"/>
      <c r="AA6" s="46" t="str">
        <f>E8</f>
        <v>(2025; percentages, ratio)</v>
      </c>
      <c r="AB6" s="46"/>
      <c r="AC6" s="46"/>
    </row>
    <row r="7" spans="1:29" ht="15" customHeight="1" x14ac:dyDescent="0.2">
      <c r="A7" s="60"/>
      <c r="B7" s="61"/>
      <c r="C7" s="73"/>
      <c r="D7" s="61"/>
      <c r="E7" s="73"/>
      <c r="F7" s="61"/>
      <c r="I7" s="47"/>
      <c r="J7" s="47"/>
      <c r="K7" s="47"/>
      <c r="L7" s="47"/>
      <c r="M7" s="47"/>
      <c r="N7" s="47"/>
      <c r="O7" s="47"/>
      <c r="P7" s="47"/>
      <c r="T7" s="47"/>
      <c r="U7" s="47"/>
      <c r="V7" s="47"/>
      <c r="W7" s="47"/>
      <c r="AA7" s="47"/>
      <c r="AB7" s="47"/>
      <c r="AC7" s="47"/>
    </row>
    <row r="8" spans="1:29" ht="15" customHeight="1" x14ac:dyDescent="0.2">
      <c r="A8" s="71" t="s">
        <v>24</v>
      </c>
      <c r="B8" s="59"/>
      <c r="C8" s="72" t="s">
        <v>25</v>
      </c>
      <c r="D8" s="59"/>
      <c r="E8" s="72" t="s">
        <v>26</v>
      </c>
      <c r="F8" s="59"/>
      <c r="I8" s="28"/>
      <c r="J8" s="28"/>
      <c r="K8" s="28"/>
      <c r="L8" s="28"/>
      <c r="M8" s="28"/>
      <c r="N8" s="28"/>
      <c r="O8" s="28"/>
      <c r="P8" s="28"/>
    </row>
    <row r="9" spans="1:29" ht="15" customHeight="1" x14ac:dyDescent="0.2">
      <c r="A9" s="60"/>
      <c r="B9" s="61"/>
      <c r="C9" s="73"/>
      <c r="D9" s="61"/>
      <c r="E9" s="73"/>
      <c r="F9" s="61"/>
      <c r="I9" s="33" t="s">
        <v>201</v>
      </c>
      <c r="J9" s="31"/>
      <c r="K9" s="31"/>
      <c r="L9" s="31"/>
      <c r="M9" s="31"/>
      <c r="N9" s="31"/>
      <c r="O9" s="31"/>
      <c r="P9" s="31"/>
      <c r="T9" s="15" t="s">
        <v>89</v>
      </c>
      <c r="U9" s="15" t="s">
        <v>90</v>
      </c>
      <c r="V9" s="15" t="s">
        <v>91</v>
      </c>
      <c r="W9" s="15" t="s">
        <v>92</v>
      </c>
      <c r="AA9" s="49" t="s">
        <v>217</v>
      </c>
      <c r="AB9" s="50"/>
      <c r="AC9" s="51"/>
    </row>
    <row r="10" spans="1:29" ht="15" customHeight="1" x14ac:dyDescent="0.2">
      <c r="A10" s="18"/>
      <c r="B10" s="19"/>
      <c r="C10" s="17"/>
      <c r="D10" s="19"/>
      <c r="E10" s="17"/>
      <c r="F10" s="19"/>
      <c r="I10" s="33"/>
      <c r="J10" s="31"/>
      <c r="K10" s="31"/>
      <c r="L10" s="31"/>
      <c r="M10" s="31"/>
      <c r="N10" s="31"/>
      <c r="O10" s="31"/>
      <c r="P10" s="31"/>
      <c r="T10" s="14">
        <v>45658</v>
      </c>
      <c r="U10" s="27">
        <v>68.222999572753906</v>
      </c>
      <c r="V10" s="27">
        <v>110.2074432373047</v>
      </c>
      <c r="W10" s="27">
        <v>294.55202928975598</v>
      </c>
      <c r="AA10" s="52"/>
      <c r="AB10" s="53"/>
      <c r="AC10" s="54"/>
    </row>
    <row r="11" spans="1:29" ht="15" customHeight="1" x14ac:dyDescent="0.2">
      <c r="A11" s="18"/>
      <c r="B11" s="19"/>
      <c r="C11" s="17"/>
      <c r="D11" s="19"/>
      <c r="E11" s="17"/>
      <c r="F11" s="19"/>
      <c r="I11" s="15"/>
      <c r="J11" s="15" t="s">
        <v>80</v>
      </c>
      <c r="K11" s="15" t="s">
        <v>81</v>
      </c>
      <c r="L11" s="15" t="s">
        <v>82</v>
      </c>
      <c r="M11" s="15" t="s">
        <v>83</v>
      </c>
      <c r="N11" s="15" t="s">
        <v>84</v>
      </c>
      <c r="O11" s="15" t="s">
        <v>85</v>
      </c>
      <c r="P11" s="15" t="s">
        <v>86</v>
      </c>
      <c r="T11" s="14">
        <v>45659</v>
      </c>
      <c r="U11" s="27">
        <v>102.4402236938477</v>
      </c>
      <c r="V11" s="27">
        <v>119.5821990966797</v>
      </c>
      <c r="W11" s="27">
        <v>313.49749722499701</v>
      </c>
      <c r="AA11" s="52"/>
      <c r="AB11" s="53"/>
      <c r="AC11" s="54"/>
    </row>
    <row r="12" spans="1:29" ht="15" customHeight="1" x14ac:dyDescent="0.2">
      <c r="A12" s="18"/>
      <c r="B12" s="19"/>
      <c r="C12" s="17"/>
      <c r="D12" s="19"/>
      <c r="E12" s="17"/>
      <c r="F12" s="19"/>
      <c r="I12" s="13" t="s">
        <v>87</v>
      </c>
      <c r="J12" s="27">
        <v>1.9314090927318179</v>
      </c>
      <c r="K12" s="27">
        <v>1.7181320704716989</v>
      </c>
      <c r="L12" s="27">
        <v>1.724568176734091</v>
      </c>
      <c r="M12" s="27">
        <v>1.0829998999999999</v>
      </c>
      <c r="N12" s="27">
        <v>0.84799999000000004</v>
      </c>
      <c r="O12" s="27">
        <v>1.802</v>
      </c>
      <c r="P12" s="27">
        <v>12.285</v>
      </c>
      <c r="T12" s="14">
        <v>45660</v>
      </c>
      <c r="U12" s="27">
        <v>155.9153137207031</v>
      </c>
      <c r="V12" s="27">
        <v>115.1454772949219</v>
      </c>
      <c r="W12" s="27">
        <v>323.05078199304398</v>
      </c>
      <c r="AA12" s="52"/>
      <c r="AB12" s="53"/>
      <c r="AC12" s="54"/>
    </row>
    <row r="13" spans="1:29" ht="15" customHeight="1" x14ac:dyDescent="0.2">
      <c r="A13" s="18"/>
      <c r="B13" s="19"/>
      <c r="C13" s="17"/>
      <c r="D13" s="19"/>
      <c r="E13" s="17"/>
      <c r="F13" s="19"/>
      <c r="I13" s="13" t="s">
        <v>88</v>
      </c>
      <c r="J13" s="27">
        <v>15.02127267277273</v>
      </c>
      <c r="K13" s="27">
        <v>11.859188686122639</v>
      </c>
      <c r="L13" s="27">
        <v>12.72188631136363</v>
      </c>
      <c r="M13" s="27">
        <v>10.579000000000001</v>
      </c>
      <c r="N13" s="27">
        <v>7.1529999000000002</v>
      </c>
      <c r="O13" s="27">
        <v>16.414000000000001</v>
      </c>
      <c r="P13" s="27">
        <v>37.488998000000002</v>
      </c>
      <c r="T13" s="14">
        <v>45661</v>
      </c>
      <c r="U13" s="27">
        <v>87.137199401855469</v>
      </c>
      <c r="V13" s="27">
        <v>109.9520797729492</v>
      </c>
      <c r="W13" s="27">
        <v>326.70688734406502</v>
      </c>
      <c r="AA13" s="55"/>
      <c r="AB13" s="56"/>
      <c r="AC13" s="57"/>
    </row>
    <row r="14" spans="1:29" ht="15" customHeight="1" x14ac:dyDescent="0.2">
      <c r="A14" s="18"/>
      <c r="B14" s="19"/>
      <c r="C14" s="17"/>
      <c r="D14" s="19"/>
      <c r="E14" s="17"/>
      <c r="F14" s="19"/>
      <c r="T14" s="14">
        <v>45662</v>
      </c>
      <c r="U14" s="27">
        <v>16.014556884765621</v>
      </c>
      <c r="V14" s="27">
        <v>105.4859237670898</v>
      </c>
      <c r="W14" s="27">
        <v>329.74540000192098</v>
      </c>
      <c r="AB14" s="27"/>
      <c r="AC14" s="27"/>
    </row>
    <row r="15" spans="1:29" ht="15" customHeight="1" x14ac:dyDescent="0.2">
      <c r="A15" s="18"/>
      <c r="B15" s="19"/>
      <c r="C15" s="17"/>
      <c r="D15" s="19"/>
      <c r="E15" s="17"/>
      <c r="F15" s="19"/>
      <c r="I15" s="33" t="s">
        <v>202</v>
      </c>
      <c r="J15" s="15"/>
      <c r="K15" s="15"/>
      <c r="L15" s="15"/>
      <c r="M15" s="15"/>
      <c r="T15" s="14">
        <v>45663</v>
      </c>
      <c r="U15" s="27">
        <v>62.888217926025391</v>
      </c>
      <c r="V15" s="27">
        <v>104.07432556152339</v>
      </c>
      <c r="W15" s="27">
        <v>311.80128999485601</v>
      </c>
      <c r="AA15" s="14"/>
    </row>
    <row r="16" spans="1:29" ht="15" customHeight="1" x14ac:dyDescent="0.2">
      <c r="A16" s="18"/>
      <c r="B16" s="19"/>
      <c r="C16" s="17"/>
      <c r="D16" s="19"/>
      <c r="E16" s="17"/>
      <c r="F16" s="19"/>
      <c r="I16" s="32"/>
      <c r="J16" s="15"/>
      <c r="K16" s="15"/>
      <c r="L16" s="15"/>
      <c r="M16" s="29"/>
      <c r="T16" s="14">
        <v>45664</v>
      </c>
      <c r="U16" s="27">
        <v>164.75537109375</v>
      </c>
      <c r="V16" s="27">
        <v>111.8234939575195</v>
      </c>
      <c r="W16" s="27">
        <v>328.807990256067</v>
      </c>
      <c r="AA16" s="14"/>
    </row>
    <row r="17" spans="1:27" ht="15" customHeight="1" x14ac:dyDescent="0.2">
      <c r="A17" s="18"/>
      <c r="B17" s="19"/>
      <c r="C17" s="17"/>
      <c r="D17" s="19"/>
      <c r="E17" s="17"/>
      <c r="F17" s="19"/>
      <c r="I17" s="49" t="s">
        <v>33</v>
      </c>
      <c r="J17" s="50"/>
      <c r="K17" s="51"/>
      <c r="L17" s="15"/>
      <c r="M17" s="27"/>
      <c r="T17" s="14">
        <v>45665</v>
      </c>
      <c r="U17" s="27">
        <v>84.917266845703125</v>
      </c>
      <c r="V17" s="27">
        <v>105.7372970581055</v>
      </c>
      <c r="W17" s="27">
        <v>304.67345605961299</v>
      </c>
      <c r="AA17" s="14"/>
    </row>
    <row r="18" spans="1:27" ht="15" customHeight="1" x14ac:dyDescent="0.2">
      <c r="A18" s="18"/>
      <c r="B18" s="19"/>
      <c r="C18" s="17"/>
      <c r="D18" s="19"/>
      <c r="E18" s="17"/>
      <c r="F18" s="19"/>
      <c r="I18" s="52"/>
      <c r="J18" s="53"/>
      <c r="K18" s="54"/>
      <c r="L18" s="15"/>
      <c r="M18" s="27"/>
      <c r="T18" s="14">
        <v>45666</v>
      </c>
      <c r="U18" s="27">
        <v>143.3570861816406</v>
      </c>
      <c r="V18" s="27">
        <v>94.974937438964844</v>
      </c>
      <c r="W18" s="27">
        <v>319.16286842858102</v>
      </c>
      <c r="AA18" s="14"/>
    </row>
    <row r="19" spans="1:27" ht="15" customHeight="1" x14ac:dyDescent="0.2">
      <c r="A19" s="18"/>
      <c r="B19" s="19"/>
      <c r="C19" s="17"/>
      <c r="D19" s="19"/>
      <c r="E19" s="17"/>
      <c r="F19" s="19"/>
      <c r="I19" s="52"/>
      <c r="J19" s="53"/>
      <c r="K19" s="54"/>
      <c r="L19" s="15"/>
      <c r="M19" s="27"/>
      <c r="T19" s="14">
        <v>45667</v>
      </c>
      <c r="U19" s="27">
        <v>69.358009338378906</v>
      </c>
      <c r="V19" s="27">
        <v>84.694023132324219</v>
      </c>
      <c r="W19" s="27">
        <v>321.76954074303802</v>
      </c>
      <c r="AA19" s="14"/>
    </row>
    <row r="20" spans="1:27" ht="15" customHeight="1" x14ac:dyDescent="0.2">
      <c r="A20" s="18"/>
      <c r="B20" s="19"/>
      <c r="C20" s="17"/>
      <c r="D20" s="19"/>
      <c r="E20" s="17"/>
      <c r="F20" s="19"/>
      <c r="I20" s="52"/>
      <c r="J20" s="53"/>
      <c r="K20" s="54"/>
      <c r="L20" s="15"/>
      <c r="M20" s="27"/>
      <c r="T20" s="14">
        <v>45668</v>
      </c>
      <c r="U20" s="27">
        <v>100.83042144775391</v>
      </c>
      <c r="V20" s="27">
        <v>84.950035095214844</v>
      </c>
      <c r="W20" s="27">
        <v>327.59293854240599</v>
      </c>
      <c r="AA20" s="14"/>
    </row>
    <row r="21" spans="1:27" ht="15" customHeight="1" x14ac:dyDescent="0.2">
      <c r="A21" s="18"/>
      <c r="B21" s="19"/>
      <c r="C21" s="17"/>
      <c r="D21" s="19"/>
      <c r="E21" s="17"/>
      <c r="F21" s="19"/>
      <c r="I21" s="55"/>
      <c r="J21" s="56"/>
      <c r="K21" s="57"/>
      <c r="L21" s="29"/>
      <c r="M21" s="27"/>
      <c r="T21" s="14">
        <v>45669</v>
      </c>
      <c r="U21" s="27">
        <v>121.0770950317383</v>
      </c>
      <c r="V21" s="27">
        <v>89.772369384765625</v>
      </c>
      <c r="W21" s="27">
        <v>324.61222604512</v>
      </c>
      <c r="AA21" s="14"/>
    </row>
    <row r="22" spans="1:27" ht="15" customHeight="1" x14ac:dyDescent="0.2">
      <c r="A22" s="18"/>
      <c r="B22" s="19"/>
      <c r="C22" s="17"/>
      <c r="D22" s="19"/>
      <c r="E22" s="17"/>
      <c r="F22" s="19"/>
      <c r="L22" s="27"/>
      <c r="M22" s="27"/>
      <c r="T22" s="14">
        <v>45670</v>
      </c>
      <c r="U22" s="27">
        <v>154.0152587890625</v>
      </c>
      <c r="V22" s="27">
        <v>90.992195129394531</v>
      </c>
      <c r="W22" s="27">
        <v>335.75118455249901</v>
      </c>
      <c r="AA22" s="14"/>
    </row>
    <row r="23" spans="1:27" ht="15" customHeight="1" x14ac:dyDescent="0.2">
      <c r="A23" s="18"/>
      <c r="B23" s="19"/>
      <c r="C23" s="17"/>
      <c r="D23" s="19"/>
      <c r="E23" s="17"/>
      <c r="F23" s="19"/>
      <c r="L23" s="27"/>
      <c r="M23" s="27"/>
      <c r="T23" s="14">
        <v>45671</v>
      </c>
      <c r="U23" s="27">
        <v>202.45869445800781</v>
      </c>
      <c r="V23" s="27">
        <v>95.238632202148438</v>
      </c>
      <c r="W23" s="27">
        <v>291.58020779725302</v>
      </c>
      <c r="AA23" s="14"/>
    </row>
    <row r="24" spans="1:27" ht="15" customHeight="1" x14ac:dyDescent="0.2">
      <c r="A24" s="18"/>
      <c r="B24" s="19"/>
      <c r="C24" s="17"/>
      <c r="D24" s="19"/>
      <c r="E24" s="17"/>
      <c r="F24" s="19"/>
      <c r="L24" s="27"/>
      <c r="M24" s="27"/>
      <c r="T24" s="14">
        <v>45672</v>
      </c>
      <c r="U24" s="27">
        <v>156.5614929199219</v>
      </c>
      <c r="V24" s="27">
        <v>106.2223358154297</v>
      </c>
      <c r="W24" s="27">
        <v>281.639942723518</v>
      </c>
      <c r="AA24" s="14"/>
    </row>
    <row r="25" spans="1:27" ht="15" customHeight="1" x14ac:dyDescent="0.2">
      <c r="A25" s="20"/>
      <c r="B25" s="22"/>
      <c r="C25" s="21"/>
      <c r="D25" s="22"/>
      <c r="E25" s="21"/>
      <c r="F25" s="22"/>
      <c r="L25" s="27"/>
      <c r="M25" s="27"/>
      <c r="T25" s="14">
        <v>45673</v>
      </c>
      <c r="U25" s="27">
        <v>67.535995483398438</v>
      </c>
      <c r="V25" s="27">
        <v>101.8905792236328</v>
      </c>
      <c r="W25" s="27">
        <v>282.666215301514</v>
      </c>
      <c r="AA25" s="14"/>
    </row>
    <row r="26" spans="1:27" ht="15" customHeight="1" x14ac:dyDescent="0.2">
      <c r="A26" s="18"/>
      <c r="B26" s="17"/>
      <c r="C26" s="17"/>
      <c r="D26" s="17"/>
      <c r="E26" s="17"/>
      <c r="F26" s="19"/>
      <c r="I26" s="14"/>
      <c r="J26" s="27"/>
      <c r="K26" s="27"/>
      <c r="L26" s="27"/>
      <c r="M26" s="27"/>
      <c r="T26" s="14">
        <v>45674</v>
      </c>
      <c r="U26" s="27">
        <v>100.9984664916992</v>
      </c>
      <c r="V26" s="27">
        <v>105.1475448608398</v>
      </c>
      <c r="W26" s="27">
        <v>281.856252762282</v>
      </c>
      <c r="AA26" s="14"/>
    </row>
    <row r="27" spans="1:27" ht="15" customHeight="1" x14ac:dyDescent="0.2">
      <c r="A27" s="62" t="s">
        <v>216</v>
      </c>
      <c r="B27" s="63"/>
      <c r="C27" s="63"/>
      <c r="D27" s="63"/>
      <c r="E27" s="63"/>
      <c r="F27" s="59"/>
      <c r="I27" s="14"/>
      <c r="J27" s="27"/>
      <c r="K27" s="27"/>
      <c r="L27" s="27"/>
      <c r="M27" s="27"/>
      <c r="T27" s="14">
        <v>45675</v>
      </c>
      <c r="U27" s="27">
        <v>51.326160430908203</v>
      </c>
      <c r="V27" s="27">
        <v>105.9337158203125</v>
      </c>
      <c r="W27" s="27">
        <v>271.92992338941002</v>
      </c>
      <c r="AA27" s="14"/>
    </row>
    <row r="28" spans="1:27" ht="15" customHeight="1" x14ac:dyDescent="0.2">
      <c r="A28" s="64"/>
      <c r="B28" s="63"/>
      <c r="C28" s="63"/>
      <c r="D28" s="63"/>
      <c r="E28" s="63"/>
      <c r="F28" s="59"/>
      <c r="L28" s="27"/>
      <c r="M28" s="27"/>
      <c r="T28" s="14">
        <v>45676</v>
      </c>
      <c r="U28" s="27">
        <v>70.992362976074219</v>
      </c>
      <c r="V28" s="27">
        <v>103.9903182983398</v>
      </c>
      <c r="W28" s="27">
        <v>296.871388596533</v>
      </c>
      <c r="AA28" s="14"/>
    </row>
    <row r="29" spans="1:27" ht="15" customHeight="1" x14ac:dyDescent="0.2">
      <c r="A29" s="64"/>
      <c r="B29" s="63"/>
      <c r="C29" s="63"/>
      <c r="D29" s="63"/>
      <c r="E29" s="63"/>
      <c r="F29" s="59"/>
      <c r="L29" s="27"/>
      <c r="M29" s="27"/>
      <c r="T29" s="14">
        <v>45677</v>
      </c>
      <c r="U29" s="27">
        <v>120.2840042114258</v>
      </c>
      <c r="V29" s="27">
        <v>110.4230651855469</v>
      </c>
      <c r="W29" s="27">
        <v>308.50522553157401</v>
      </c>
      <c r="AA29" s="14"/>
    </row>
    <row r="30" spans="1:27" ht="15" customHeight="1" x14ac:dyDescent="0.2">
      <c r="A30" s="64"/>
      <c r="B30" s="63"/>
      <c r="C30" s="63"/>
      <c r="D30" s="63"/>
      <c r="E30" s="63"/>
      <c r="F30" s="59"/>
      <c r="L30" s="27"/>
      <c r="M30" s="27"/>
      <c r="T30" s="14">
        <v>45678</v>
      </c>
      <c r="U30" s="27">
        <v>62.484016418457031</v>
      </c>
      <c r="V30" s="27">
        <v>96.527061462402344</v>
      </c>
      <c r="W30" s="27">
        <v>372.30852462899099</v>
      </c>
      <c r="AA30" s="14"/>
    </row>
    <row r="31" spans="1:27" ht="15" customHeight="1" x14ac:dyDescent="0.2">
      <c r="A31" s="64"/>
      <c r="B31" s="63"/>
      <c r="C31" s="63"/>
      <c r="D31" s="63"/>
      <c r="E31" s="63"/>
      <c r="F31" s="59"/>
      <c r="L31" s="27"/>
      <c r="M31" s="27"/>
      <c r="T31" s="14">
        <v>45679</v>
      </c>
      <c r="U31" s="27">
        <v>145.48435974121091</v>
      </c>
      <c r="V31" s="27">
        <v>98.00836181640625</v>
      </c>
      <c r="W31" s="27">
        <v>402.28166139534898</v>
      </c>
      <c r="AA31" s="14"/>
    </row>
    <row r="32" spans="1:27" ht="15" customHeight="1" x14ac:dyDescent="0.2">
      <c r="A32" s="64"/>
      <c r="B32" s="63"/>
      <c r="C32" s="63"/>
      <c r="D32" s="63"/>
      <c r="E32" s="63"/>
      <c r="F32" s="59"/>
      <c r="L32" s="27"/>
      <c r="M32" s="27"/>
      <c r="T32" s="14">
        <v>45680</v>
      </c>
      <c r="U32" s="27">
        <v>130.21290588378909</v>
      </c>
      <c r="V32" s="27">
        <v>102.8166961669922</v>
      </c>
      <c r="W32" s="27">
        <v>394.10185670391701</v>
      </c>
      <c r="AA32" s="14"/>
    </row>
    <row r="33" spans="1:27" ht="15" customHeight="1" x14ac:dyDescent="0.2">
      <c r="A33" s="64"/>
      <c r="B33" s="63"/>
      <c r="C33" s="63"/>
      <c r="D33" s="63"/>
      <c r="E33" s="63"/>
      <c r="F33" s="59"/>
      <c r="I33" s="14"/>
      <c r="J33" s="27"/>
      <c r="K33" s="27"/>
      <c r="L33" s="27"/>
      <c r="M33" s="27"/>
      <c r="T33" s="14">
        <v>45681</v>
      </c>
      <c r="U33" s="27">
        <v>194.22784423828119</v>
      </c>
      <c r="V33" s="27">
        <v>111.4318008422852</v>
      </c>
      <c r="W33" s="27">
        <v>433.60427184320099</v>
      </c>
      <c r="AA33" s="14"/>
    </row>
    <row r="34" spans="1:27" ht="15" customHeight="1" x14ac:dyDescent="0.2">
      <c r="A34" s="64"/>
      <c r="B34" s="63"/>
      <c r="C34" s="63"/>
      <c r="D34" s="63"/>
      <c r="E34" s="63"/>
      <c r="F34" s="59"/>
      <c r="I34" s="14"/>
      <c r="J34" s="27"/>
      <c r="K34" s="27"/>
      <c r="L34" s="27"/>
      <c r="M34" s="27"/>
      <c r="T34" s="14">
        <v>45682</v>
      </c>
      <c r="U34" s="27">
        <v>52.801990509033203</v>
      </c>
      <c r="V34" s="27">
        <v>112.5046844482422</v>
      </c>
      <c r="W34" s="27">
        <v>448.03977529343501</v>
      </c>
      <c r="AA34" s="14"/>
    </row>
    <row r="35" spans="1:27" ht="15" customHeight="1" x14ac:dyDescent="0.2">
      <c r="A35" s="64"/>
      <c r="B35" s="63"/>
      <c r="C35" s="63"/>
      <c r="D35" s="63"/>
      <c r="E35" s="63"/>
      <c r="F35" s="59"/>
      <c r="I35" s="14"/>
      <c r="J35" s="27"/>
      <c r="K35" s="27"/>
      <c r="L35" s="27"/>
      <c r="M35" s="27"/>
      <c r="T35" s="14">
        <v>45683</v>
      </c>
      <c r="U35" s="27">
        <v>127.7862548828125</v>
      </c>
      <c r="V35" s="27">
        <v>121.0422286987305</v>
      </c>
      <c r="W35" s="27">
        <v>433.484058007687</v>
      </c>
      <c r="AA35" s="14"/>
    </row>
    <row r="36" spans="1:27" ht="15" customHeight="1" x14ac:dyDescent="0.2">
      <c r="A36" s="64"/>
      <c r="B36" s="63"/>
      <c r="C36" s="63"/>
      <c r="D36" s="63"/>
      <c r="E36" s="63"/>
      <c r="F36" s="59"/>
      <c r="I36" s="14"/>
      <c r="J36" s="27"/>
      <c r="K36" s="27"/>
      <c r="L36" s="27"/>
      <c r="M36" s="27"/>
      <c r="T36" s="14">
        <v>45684</v>
      </c>
      <c r="U36" s="27">
        <v>213.17951965332031</v>
      </c>
      <c r="V36" s="27">
        <v>129.22187805175781</v>
      </c>
      <c r="W36" s="27">
        <v>478.539563476274</v>
      </c>
      <c r="AA36" s="14"/>
    </row>
    <row r="37" spans="1:27" ht="15" customHeight="1" x14ac:dyDescent="0.2">
      <c r="A37" s="64"/>
      <c r="B37" s="63"/>
      <c r="C37" s="63"/>
      <c r="D37" s="63"/>
      <c r="E37" s="63"/>
      <c r="F37" s="59"/>
      <c r="I37" s="14"/>
      <c r="J37" s="27"/>
      <c r="K37" s="27"/>
      <c r="L37" s="27"/>
      <c r="M37" s="27"/>
      <c r="T37" s="14">
        <v>45685</v>
      </c>
      <c r="U37" s="27">
        <v>150.79400634765619</v>
      </c>
      <c r="V37" s="27">
        <v>145.38114929199219</v>
      </c>
      <c r="W37" s="27">
        <v>460.200165677999</v>
      </c>
      <c r="AA37" s="14"/>
    </row>
    <row r="38" spans="1:27" ht="15" customHeight="1" x14ac:dyDescent="0.2">
      <c r="A38" s="64"/>
      <c r="B38" s="63"/>
      <c r="C38" s="63"/>
      <c r="D38" s="63"/>
      <c r="E38" s="63"/>
      <c r="F38" s="59"/>
      <c r="I38" s="14"/>
      <c r="J38" s="27"/>
      <c r="K38" s="27"/>
      <c r="L38" s="27"/>
      <c r="M38" s="27"/>
      <c r="T38" s="14">
        <v>45686</v>
      </c>
      <c r="U38" s="27">
        <v>113.26930999755859</v>
      </c>
      <c r="V38" s="27">
        <v>137.9233703613281</v>
      </c>
      <c r="W38" s="27">
        <v>454.10423041139501</v>
      </c>
      <c r="AA38" s="14"/>
    </row>
    <row r="39" spans="1:27" ht="15" customHeight="1" x14ac:dyDescent="0.2">
      <c r="A39" s="64"/>
      <c r="B39" s="63"/>
      <c r="C39" s="63"/>
      <c r="D39" s="63"/>
      <c r="E39" s="63"/>
      <c r="F39" s="59"/>
      <c r="I39" s="14"/>
      <c r="J39" s="27"/>
      <c r="K39" s="27"/>
      <c r="L39" s="27"/>
      <c r="M39" s="27"/>
      <c r="T39" s="14">
        <v>45687</v>
      </c>
      <c r="U39" s="27">
        <v>140.4847106933594</v>
      </c>
      <c r="V39" s="27">
        <v>137.09429931640619</v>
      </c>
      <c r="W39" s="27">
        <v>448.74428443861399</v>
      </c>
      <c r="AA39" s="14"/>
    </row>
    <row r="40" spans="1:27" ht="15" customHeight="1" x14ac:dyDescent="0.2">
      <c r="A40" s="64"/>
      <c r="B40" s="63"/>
      <c r="C40" s="63"/>
      <c r="D40" s="63"/>
      <c r="E40" s="63"/>
      <c r="F40" s="59"/>
      <c r="I40" s="14"/>
      <c r="J40" s="27"/>
      <c r="K40" s="27"/>
      <c r="L40" s="27"/>
      <c r="M40" s="27"/>
      <c r="T40" s="14">
        <v>45688</v>
      </c>
      <c r="U40" s="27">
        <v>134.60054016113281</v>
      </c>
      <c r="V40" s="27">
        <v>131.55143737792969</v>
      </c>
      <c r="W40" s="27">
        <v>447.343857082395</v>
      </c>
      <c r="AA40" s="14"/>
    </row>
    <row r="41" spans="1:27" ht="15" customHeight="1" x14ac:dyDescent="0.2">
      <c r="A41" s="17"/>
      <c r="B41" s="17"/>
      <c r="C41" s="17"/>
      <c r="D41" s="17"/>
      <c r="E41" s="17"/>
      <c r="F41" s="17"/>
      <c r="I41" s="14"/>
      <c r="J41" s="27"/>
      <c r="K41" s="27"/>
      <c r="L41" s="27"/>
      <c r="M41" s="27"/>
      <c r="T41" s="14">
        <v>45689</v>
      </c>
      <c r="U41" s="27">
        <v>66.775848388671875</v>
      </c>
      <c r="V41" s="27">
        <v>128.77734375</v>
      </c>
      <c r="W41" s="27">
        <v>464.53566829824098</v>
      </c>
      <c r="AA41" s="14"/>
    </row>
    <row r="42" spans="1:27" ht="15" customHeight="1" x14ac:dyDescent="0.2">
      <c r="A42" s="17"/>
      <c r="B42" s="17"/>
      <c r="C42" s="17"/>
      <c r="D42" s="17"/>
      <c r="E42" s="17"/>
      <c r="F42" s="17"/>
      <c r="I42" s="14"/>
      <c r="J42" s="27"/>
      <c r="K42" s="27"/>
      <c r="L42" s="27"/>
      <c r="M42" s="27"/>
      <c r="T42" s="14">
        <v>45690</v>
      </c>
      <c r="U42" s="27">
        <v>88.379798889160156</v>
      </c>
      <c r="V42" s="27">
        <v>119.339729309082</v>
      </c>
      <c r="W42" s="27">
        <v>483.05288393439201</v>
      </c>
      <c r="AA42" s="14"/>
    </row>
    <row r="43" spans="1:27" ht="15" customHeight="1" x14ac:dyDescent="0.2">
      <c r="A43" s="36"/>
      <c r="B43" s="36"/>
      <c r="C43" s="36"/>
      <c r="D43" s="36"/>
      <c r="E43" s="36"/>
      <c r="F43" s="36"/>
      <c r="I43" s="14"/>
      <c r="J43" s="27"/>
      <c r="K43" s="27"/>
      <c r="L43" s="27"/>
      <c r="M43" s="27"/>
      <c r="T43" s="14">
        <v>45691</v>
      </c>
      <c r="U43" s="27">
        <v>143.521240234375</v>
      </c>
      <c r="V43" s="27">
        <v>110.3256301879883</v>
      </c>
      <c r="W43" s="27">
        <v>510.68079333570103</v>
      </c>
      <c r="AA43" s="14"/>
    </row>
    <row r="44" spans="1:27" ht="15" customHeight="1" x14ac:dyDescent="0.2">
      <c r="A44" s="36"/>
      <c r="B44" s="36"/>
      <c r="C44" s="36"/>
      <c r="D44" s="36"/>
      <c r="E44" s="36"/>
      <c r="F44" s="36"/>
      <c r="I44" s="14"/>
      <c r="J44" s="27"/>
      <c r="K44" s="27"/>
      <c r="L44" s="27"/>
      <c r="T44" s="14">
        <v>45692</v>
      </c>
      <c r="U44" s="27">
        <v>127.43255615234381</v>
      </c>
      <c r="V44" s="27">
        <v>107.2186965942383</v>
      </c>
      <c r="W44" s="27">
        <v>589.949770549135</v>
      </c>
      <c r="AA44" s="14"/>
    </row>
    <row r="45" spans="1:27" ht="15" customHeight="1" x14ac:dyDescent="0.2">
      <c r="A45" s="36"/>
      <c r="B45" s="36"/>
      <c r="C45" s="36"/>
      <c r="D45" s="36"/>
      <c r="E45" s="36"/>
      <c r="F45" s="36"/>
      <c r="I45" s="14"/>
      <c r="J45" s="27"/>
      <c r="K45" s="27"/>
      <c r="L45" s="27"/>
      <c r="T45" s="14">
        <v>45693</v>
      </c>
      <c r="U45" s="27">
        <v>156.84007263183591</v>
      </c>
      <c r="V45" s="27">
        <v>111.5484924316406</v>
      </c>
      <c r="W45" s="27">
        <v>667.17805882757</v>
      </c>
      <c r="AA45" s="14"/>
    </row>
    <row r="46" spans="1:27" ht="15" customHeight="1" x14ac:dyDescent="0.2">
      <c r="A46" s="36"/>
      <c r="B46" s="36"/>
      <c r="C46" s="36"/>
      <c r="D46" s="36"/>
      <c r="E46" s="36"/>
      <c r="F46" s="36"/>
      <c r="I46" s="14"/>
      <c r="J46" s="27"/>
      <c r="K46" s="27"/>
      <c r="L46" s="27"/>
      <c r="T46" s="14">
        <v>45694</v>
      </c>
      <c r="U46" s="27">
        <v>199.9639892578125</v>
      </c>
      <c r="V46" s="27">
        <v>117.4978408813477</v>
      </c>
      <c r="W46" s="27">
        <v>709.00719743090303</v>
      </c>
      <c r="AA46" s="14"/>
    </row>
    <row r="47" spans="1:27" ht="15" customHeight="1" x14ac:dyDescent="0.2">
      <c r="A47" s="36"/>
      <c r="B47" s="36"/>
      <c r="C47" s="36"/>
      <c r="D47" s="36"/>
      <c r="E47" s="36"/>
      <c r="F47" s="36"/>
      <c r="I47" s="14"/>
      <c r="J47" s="27"/>
      <c r="K47" s="27"/>
      <c r="L47" s="27"/>
      <c r="T47" s="14">
        <v>45695</v>
      </c>
      <c r="U47" s="27">
        <v>108.40623474121089</v>
      </c>
      <c r="V47" s="27">
        <v>119.5839385986328</v>
      </c>
      <c r="W47" s="27">
        <v>710.043087021009</v>
      </c>
      <c r="AA47" s="14"/>
    </row>
    <row r="48" spans="1:27" ht="15" customHeight="1" x14ac:dyDescent="0.2">
      <c r="A48" s="36"/>
      <c r="B48" s="36"/>
      <c r="C48" s="36"/>
      <c r="D48" s="36"/>
      <c r="E48" s="36"/>
      <c r="F48" s="36"/>
      <c r="I48" s="14"/>
      <c r="J48" s="27"/>
      <c r="K48" s="27"/>
      <c r="L48" s="27"/>
      <c r="T48" s="14">
        <v>45696</v>
      </c>
      <c r="U48" s="27">
        <v>143.4197998046875</v>
      </c>
      <c r="V48" s="27">
        <v>129.1048583984375</v>
      </c>
      <c r="W48" s="27">
        <v>711.02060986082995</v>
      </c>
      <c r="AA48" s="14"/>
    </row>
    <row r="49" spans="1:27" ht="15" customHeight="1" x14ac:dyDescent="0.2">
      <c r="A49" s="36"/>
      <c r="B49" s="36"/>
      <c r="C49" s="36"/>
      <c r="D49" s="36"/>
      <c r="E49" s="36"/>
      <c r="F49" s="36"/>
      <c r="T49" s="14">
        <v>45697</v>
      </c>
      <c r="U49" s="27">
        <v>0</v>
      </c>
      <c r="V49" s="27">
        <v>120.2477264404297</v>
      </c>
      <c r="W49" s="27">
        <v>700.45837757041602</v>
      </c>
      <c r="AA49" s="14"/>
    </row>
    <row r="50" spans="1:27" ht="15" customHeight="1" x14ac:dyDescent="0.2">
      <c r="A50" s="36"/>
      <c r="B50" s="36"/>
      <c r="C50" s="36"/>
      <c r="D50" s="36"/>
      <c r="E50" s="36"/>
      <c r="F50" s="36"/>
      <c r="T50" s="14">
        <v>45698</v>
      </c>
      <c r="U50" s="27">
        <v>138.35406494140619</v>
      </c>
      <c r="V50" s="27">
        <v>116.6708602905273</v>
      </c>
      <c r="W50" s="27">
        <v>636.49114611549999</v>
      </c>
      <c r="AA50" s="14"/>
    </row>
    <row r="51" spans="1:27" ht="15" customHeight="1" x14ac:dyDescent="0.2">
      <c r="A51" s="36"/>
      <c r="B51" s="36"/>
      <c r="C51" s="36"/>
      <c r="D51" s="36"/>
      <c r="E51" s="36"/>
      <c r="F51" s="36"/>
      <c r="T51" s="14">
        <v>45699</v>
      </c>
      <c r="U51" s="27">
        <v>149.43058776855469</v>
      </c>
      <c r="V51" s="27">
        <v>113.57679748535161</v>
      </c>
      <c r="W51" s="27">
        <v>522.10484703615498</v>
      </c>
      <c r="AA51" s="14"/>
    </row>
    <row r="52" spans="1:27" ht="15" customHeight="1" x14ac:dyDescent="0.2">
      <c r="A52" s="36"/>
      <c r="B52" s="36"/>
      <c r="C52" s="36"/>
      <c r="D52" s="36"/>
      <c r="E52" s="36"/>
      <c r="F52" s="36"/>
      <c r="T52" s="14">
        <v>45700</v>
      </c>
      <c r="U52" s="27">
        <v>116.3130187988281</v>
      </c>
      <c r="V52" s="27">
        <v>107.83447265625</v>
      </c>
      <c r="W52" s="27">
        <v>448.23242433133299</v>
      </c>
      <c r="AA52" s="14"/>
    </row>
    <row r="53" spans="1:27" ht="15" customHeight="1" x14ac:dyDescent="0.2">
      <c r="A53" s="36"/>
      <c r="B53" s="36"/>
      <c r="C53" s="36"/>
      <c r="D53" s="36"/>
      <c r="E53" s="36"/>
      <c r="F53" s="36"/>
      <c r="T53" s="14">
        <v>45701</v>
      </c>
      <c r="U53" s="27">
        <v>188.93708801269531</v>
      </c>
      <c r="V53" s="27">
        <v>108.56309509277339</v>
      </c>
      <c r="W53" s="27">
        <v>420.09319953938802</v>
      </c>
      <c r="AA53" s="14"/>
    </row>
    <row r="54" spans="1:27" ht="15" customHeight="1" x14ac:dyDescent="0.2">
      <c r="A54" s="36"/>
      <c r="B54" s="36"/>
      <c r="C54" s="36"/>
      <c r="D54" s="36"/>
      <c r="E54" s="36"/>
      <c r="F54" s="36"/>
      <c r="T54" s="14">
        <v>45702</v>
      </c>
      <c r="U54" s="27">
        <v>123.0534362792969</v>
      </c>
      <c r="V54" s="27">
        <v>107.8605422973633</v>
      </c>
      <c r="W54" s="27">
        <v>420.60195004813897</v>
      </c>
      <c r="AA54" s="14"/>
    </row>
    <row r="55" spans="1:27" ht="15" customHeight="1" x14ac:dyDescent="0.2">
      <c r="A55" s="36"/>
      <c r="B55" s="36"/>
      <c r="C55" s="36"/>
      <c r="D55" s="36"/>
      <c r="E55" s="36"/>
      <c r="F55" s="36"/>
      <c r="T55" s="14">
        <v>45703</v>
      </c>
      <c r="U55" s="27">
        <v>111.37962341308589</v>
      </c>
      <c r="V55" s="27">
        <v>104.473762512207</v>
      </c>
      <c r="W55" s="27">
        <v>392.073098705902</v>
      </c>
      <c r="AA55" s="14"/>
    </row>
    <row r="56" spans="1:27" ht="15" customHeight="1" x14ac:dyDescent="0.2">
      <c r="A56" s="36"/>
      <c r="B56" s="36"/>
      <c r="C56" s="36"/>
      <c r="D56" s="36"/>
      <c r="E56" s="36"/>
      <c r="F56" s="36"/>
      <c r="T56" s="14">
        <v>45704</v>
      </c>
      <c r="U56" s="27">
        <v>91.598701477050781</v>
      </c>
      <c r="V56" s="27">
        <v>116.83827972412109</v>
      </c>
      <c r="W56" s="27">
        <v>383.89383654351002</v>
      </c>
      <c r="AA56" s="14"/>
    </row>
    <row r="57" spans="1:27" ht="15" customHeight="1" x14ac:dyDescent="0.2">
      <c r="A57" s="36"/>
      <c r="B57" s="36"/>
      <c r="C57" s="36"/>
      <c r="D57" s="36"/>
      <c r="E57" s="36"/>
      <c r="F57" s="36"/>
      <c r="T57" s="14">
        <v>45705</v>
      </c>
      <c r="U57" s="27">
        <v>194.8941345214844</v>
      </c>
      <c r="V57" s="27">
        <v>121.8734512329102</v>
      </c>
      <c r="W57" s="27">
        <v>373.37507602474898</v>
      </c>
      <c r="AA57" s="14"/>
    </row>
    <row r="58" spans="1:27" ht="15" customHeight="1" x14ac:dyDescent="0.2">
      <c r="A58" s="36"/>
      <c r="B58" s="36"/>
      <c r="C58" s="36"/>
      <c r="D58" s="36"/>
      <c r="E58" s="36"/>
      <c r="F58" s="36"/>
      <c r="T58" s="14">
        <v>45706</v>
      </c>
      <c r="U58" s="27">
        <v>251.3233337402344</v>
      </c>
      <c r="V58" s="27">
        <v>135.84635925292969</v>
      </c>
      <c r="W58" s="27">
        <v>409.83354339656597</v>
      </c>
      <c r="AA58" s="14"/>
    </row>
    <row r="59" spans="1:27" ht="15" customHeight="1" x14ac:dyDescent="0.2">
      <c r="A59" s="36"/>
      <c r="B59" s="36"/>
      <c r="C59" s="36"/>
      <c r="D59" s="36"/>
      <c r="E59" s="36"/>
      <c r="F59" s="36"/>
      <c r="T59" s="14">
        <v>45707</v>
      </c>
      <c r="U59" s="27">
        <v>174.0764465332031</v>
      </c>
      <c r="V59" s="27">
        <v>145.9710388183594</v>
      </c>
      <c r="W59" s="27">
        <v>393.644637630131</v>
      </c>
      <c r="AA59" s="14"/>
    </row>
    <row r="60" spans="1:27" ht="15" customHeight="1" x14ac:dyDescent="0.2">
      <c r="A60" s="36"/>
      <c r="B60" s="36"/>
      <c r="C60" s="36"/>
      <c r="D60" s="36"/>
      <c r="E60" s="36"/>
      <c r="F60" s="36"/>
      <c r="T60" s="14">
        <v>45708</v>
      </c>
      <c r="U60" s="27">
        <v>200.69244384765619</v>
      </c>
      <c r="V60" s="27">
        <v>159.9804382324219</v>
      </c>
      <c r="W60" s="27">
        <v>396.89698459402098</v>
      </c>
      <c r="AA60" s="14"/>
    </row>
    <row r="61" spans="1:27" ht="15" customHeight="1" x14ac:dyDescent="0.2">
      <c r="A61" s="36"/>
      <c r="B61" s="36"/>
      <c r="C61" s="36"/>
      <c r="D61" s="36"/>
      <c r="E61" s="36"/>
      <c r="F61" s="36"/>
      <c r="T61" s="14">
        <v>45709</v>
      </c>
      <c r="U61" s="27">
        <v>188.9882507324219</v>
      </c>
      <c r="V61" s="27">
        <v>168.8799133300781</v>
      </c>
      <c r="W61" s="27">
        <v>417.54698532370298</v>
      </c>
      <c r="AA61" s="14"/>
    </row>
    <row r="62" spans="1:27" ht="15" customHeight="1" x14ac:dyDescent="0.2">
      <c r="A62" s="36"/>
      <c r="B62" s="36"/>
      <c r="C62" s="36"/>
      <c r="D62" s="36"/>
      <c r="E62" s="36"/>
      <c r="F62" s="36"/>
      <c r="T62" s="14">
        <v>45710</v>
      </c>
      <c r="U62" s="27">
        <v>95.131996154785156</v>
      </c>
      <c r="V62" s="27">
        <v>171.25416564941409</v>
      </c>
      <c r="W62" s="27">
        <v>437.391544500159</v>
      </c>
      <c r="AA62" s="14"/>
    </row>
    <row r="63" spans="1:27" ht="15" customHeight="1" x14ac:dyDescent="0.2">
      <c r="A63" s="36"/>
      <c r="B63" s="36"/>
      <c r="C63" s="36"/>
      <c r="D63" s="36"/>
      <c r="E63" s="36"/>
      <c r="F63" s="36"/>
      <c r="T63" s="14">
        <v>45711</v>
      </c>
      <c r="U63" s="27">
        <v>102.5613098144531</v>
      </c>
      <c r="V63" s="27">
        <v>172.73396301269531</v>
      </c>
      <c r="W63" s="27">
        <v>422.25484021389502</v>
      </c>
      <c r="AA63" s="14"/>
    </row>
    <row r="64" spans="1:27" ht="15" customHeight="1" x14ac:dyDescent="0.2">
      <c r="A64" s="36"/>
      <c r="B64" s="36"/>
      <c r="C64" s="36"/>
      <c r="D64" s="36"/>
      <c r="E64" s="36"/>
      <c r="F64" s="36"/>
      <c r="T64" s="14">
        <v>45712</v>
      </c>
      <c r="U64" s="27">
        <v>108.873664855957</v>
      </c>
      <c r="V64" s="27">
        <v>170.98704528808591</v>
      </c>
      <c r="W64" s="27">
        <v>414.318057980437</v>
      </c>
      <c r="AA64" s="14"/>
    </row>
    <row r="65" spans="1:27" ht="15" customHeight="1" x14ac:dyDescent="0.2">
      <c r="A65" s="36"/>
      <c r="B65" s="36"/>
      <c r="C65" s="36"/>
      <c r="D65" s="36"/>
      <c r="E65" s="36"/>
      <c r="F65" s="36"/>
      <c r="T65" s="14">
        <v>45713</v>
      </c>
      <c r="U65" s="27">
        <v>112.0130920410156</v>
      </c>
      <c r="V65" s="27">
        <v>163.51679992675781</v>
      </c>
      <c r="W65" s="27">
        <v>388.99662326302899</v>
      </c>
      <c r="AA65" s="14"/>
    </row>
    <row r="66" spans="1:27" ht="15" customHeight="1" x14ac:dyDescent="0.2">
      <c r="A66" s="36"/>
      <c r="B66" s="36"/>
      <c r="C66" s="36"/>
      <c r="D66" s="36"/>
      <c r="E66" s="36"/>
      <c r="F66" s="36"/>
      <c r="T66" s="14">
        <v>45714</v>
      </c>
      <c r="U66" s="27">
        <v>108.01976013183589</v>
      </c>
      <c r="V66" s="27">
        <v>162.96488952636719</v>
      </c>
      <c r="W66" s="27">
        <v>407.78432297692598</v>
      </c>
      <c r="AA66" s="14"/>
    </row>
    <row r="67" spans="1:27" ht="15" customHeight="1" x14ac:dyDescent="0.2">
      <c r="A67" s="36"/>
      <c r="B67" s="36"/>
      <c r="C67" s="36"/>
      <c r="D67" s="36"/>
      <c r="E67" s="36"/>
      <c r="F67" s="36"/>
      <c r="T67" s="14">
        <v>45715</v>
      </c>
      <c r="U67" s="27">
        <v>172.156494140625</v>
      </c>
      <c r="V67" s="27">
        <v>145.57725524902341</v>
      </c>
      <c r="W67" s="27">
        <v>406.99977679330698</v>
      </c>
      <c r="AA67" s="14"/>
    </row>
    <row r="68" spans="1:27" ht="15" customHeight="1" x14ac:dyDescent="0.2">
      <c r="A68" s="36"/>
      <c r="B68" s="36"/>
      <c r="C68" s="36"/>
      <c r="D68" s="36"/>
      <c r="E68" s="36"/>
      <c r="F68" s="36"/>
      <c r="T68" s="14">
        <v>45716</v>
      </c>
      <c r="U68" s="27">
        <v>139.11634826660159</v>
      </c>
      <c r="V68" s="27">
        <v>137.12950134277341</v>
      </c>
      <c r="W68" s="27">
        <v>357.54731987527703</v>
      </c>
      <c r="AA68" s="14"/>
    </row>
    <row r="69" spans="1:27" ht="15" customHeight="1" x14ac:dyDescent="0.2">
      <c r="A69" s="36"/>
      <c r="B69" s="36"/>
      <c r="C69" s="36"/>
      <c r="D69" s="36"/>
      <c r="E69" s="36"/>
      <c r="F69" s="36"/>
      <c r="T69" s="14">
        <v>45717</v>
      </c>
      <c r="U69" s="27">
        <v>126.85214996337891</v>
      </c>
      <c r="V69" s="27">
        <v>136.42326354980469</v>
      </c>
      <c r="W69" s="27">
        <v>360.76823688929699</v>
      </c>
      <c r="AA69" s="14"/>
    </row>
    <row r="70" spans="1:27" ht="15" customHeight="1" x14ac:dyDescent="0.2">
      <c r="A70" s="36"/>
      <c r="B70" s="36"/>
      <c r="C70" s="36"/>
      <c r="D70" s="36"/>
      <c r="E70" s="36"/>
      <c r="F70" s="36"/>
      <c r="T70" s="14">
        <v>45718</v>
      </c>
      <c r="U70" s="27">
        <v>108.3231887817383</v>
      </c>
      <c r="V70" s="27">
        <v>134.54248046875</v>
      </c>
      <c r="W70" s="27">
        <v>372.32980234543402</v>
      </c>
      <c r="AA70" s="14"/>
    </row>
    <row r="71" spans="1:27" ht="15" customHeight="1" x14ac:dyDescent="0.2">
      <c r="A71" s="36"/>
      <c r="B71" s="36"/>
      <c r="C71" s="36"/>
      <c r="D71" s="36"/>
      <c r="E71" s="36"/>
      <c r="F71" s="36"/>
      <c r="T71" s="14">
        <v>45719</v>
      </c>
      <c r="U71" s="27">
        <v>156.12571716308591</v>
      </c>
      <c r="V71" s="27">
        <v>136.0002136230469</v>
      </c>
      <c r="W71" s="27">
        <v>378.698355680688</v>
      </c>
      <c r="AA71" s="14"/>
    </row>
    <row r="72" spans="1:27" ht="15" customHeight="1" x14ac:dyDescent="0.2">
      <c r="A72" s="36"/>
      <c r="B72" s="36"/>
      <c r="C72" s="36"/>
      <c r="D72" s="36"/>
      <c r="E72" s="36"/>
      <c r="F72" s="36"/>
      <c r="T72" s="14">
        <v>45720</v>
      </c>
      <c r="U72" s="27">
        <v>303.87765502929688</v>
      </c>
      <c r="V72" s="27">
        <v>148.59028625488281</v>
      </c>
      <c r="W72" s="27">
        <v>447.90908257895899</v>
      </c>
      <c r="AA72" s="14"/>
    </row>
    <row r="73" spans="1:27" ht="15" customHeight="1" x14ac:dyDescent="0.2">
      <c r="A73" s="36"/>
      <c r="B73" s="36"/>
      <c r="C73" s="36"/>
      <c r="D73" s="36"/>
      <c r="E73" s="36"/>
      <c r="F73" s="36"/>
      <c r="T73" s="14">
        <v>45721</v>
      </c>
      <c r="U73" s="27">
        <v>242.04777526855469</v>
      </c>
      <c r="V73" s="27">
        <v>151.17500305175781</v>
      </c>
      <c r="W73" s="27">
        <v>508.631400597366</v>
      </c>
      <c r="AA73" s="14"/>
    </row>
    <row r="74" spans="1:27" ht="15" customHeight="1" x14ac:dyDescent="0.2">
      <c r="A74" s="36"/>
      <c r="B74" s="36"/>
      <c r="C74" s="36"/>
      <c r="D74" s="36"/>
      <c r="E74" s="36"/>
      <c r="F74" s="36"/>
      <c r="T74" s="14">
        <v>45722</v>
      </c>
      <c r="U74" s="27">
        <v>245.0626220703125</v>
      </c>
      <c r="V74" s="27">
        <v>163.47515869140619</v>
      </c>
      <c r="W74" s="27">
        <v>582.44515846565901</v>
      </c>
      <c r="AA74" s="14"/>
    </row>
    <row r="75" spans="1:27" ht="15" customHeight="1" x14ac:dyDescent="0.2">
      <c r="A75" s="36"/>
      <c r="B75" s="36"/>
      <c r="C75" s="36"/>
      <c r="D75" s="36"/>
      <c r="E75" s="36"/>
      <c r="F75" s="36"/>
      <c r="T75" s="14">
        <v>45723</v>
      </c>
      <c r="U75" s="27">
        <v>221.51603698730469</v>
      </c>
      <c r="V75" s="27">
        <v>171.5950927734375</v>
      </c>
      <c r="W75" s="27">
        <v>663.86576153444901</v>
      </c>
      <c r="AA75" s="14"/>
    </row>
    <row r="76" spans="1:27" ht="15" customHeight="1" x14ac:dyDescent="0.2">
      <c r="A76" s="36"/>
      <c r="B76" s="36"/>
      <c r="C76" s="36"/>
      <c r="D76" s="36"/>
      <c r="E76" s="36"/>
      <c r="F76" s="36"/>
      <c r="T76" s="14">
        <v>45724</v>
      </c>
      <c r="U76" s="27">
        <v>233.7154846191406</v>
      </c>
      <c r="V76" s="27">
        <v>182.4350891113281</v>
      </c>
      <c r="W76" s="27">
        <v>710.61584843052105</v>
      </c>
      <c r="AA76" s="14"/>
    </row>
    <row r="77" spans="1:27" ht="15" customHeight="1" x14ac:dyDescent="0.2">
      <c r="A77" s="36"/>
      <c r="B77" s="36"/>
      <c r="C77" s="36"/>
      <c r="D77" s="36"/>
      <c r="E77" s="36"/>
      <c r="F77" s="36"/>
      <c r="T77" s="14">
        <v>45725</v>
      </c>
      <c r="U77" s="27">
        <v>87.909698486328125</v>
      </c>
      <c r="V77" s="27">
        <v>185.574462890625</v>
      </c>
      <c r="W77" s="27">
        <v>738.47544467218904</v>
      </c>
      <c r="AA77" s="14"/>
    </row>
    <row r="78" spans="1:27" ht="15" customHeight="1" x14ac:dyDescent="0.2">
      <c r="A78" s="36"/>
      <c r="B78" s="36"/>
      <c r="C78" s="36"/>
      <c r="D78" s="36"/>
      <c r="E78" s="36"/>
      <c r="F78" s="36"/>
      <c r="T78" s="14">
        <v>45726</v>
      </c>
      <c r="U78" s="27">
        <v>267.94784545898438</v>
      </c>
      <c r="V78" s="27">
        <v>197.60652160644531</v>
      </c>
      <c r="W78" s="27">
        <v>801.03689401243196</v>
      </c>
      <c r="AA78" s="14"/>
    </row>
    <row r="79" spans="1:27" ht="15" customHeight="1" x14ac:dyDescent="0.2">
      <c r="A79" s="36"/>
      <c r="B79" s="36"/>
      <c r="C79" s="36"/>
      <c r="D79" s="36"/>
      <c r="E79" s="36"/>
      <c r="F79" s="36"/>
      <c r="T79" s="14">
        <v>45727</v>
      </c>
      <c r="U79" s="27">
        <v>219.16485595703119</v>
      </c>
      <c r="V79" s="27">
        <v>193.06135559082031</v>
      </c>
      <c r="W79" s="27">
        <v>784.53687922084498</v>
      </c>
      <c r="AA79" s="14"/>
    </row>
    <row r="80" spans="1:27" ht="15" customHeight="1" x14ac:dyDescent="0.2">
      <c r="A80" s="36"/>
      <c r="B80" s="36"/>
      <c r="C80" s="36"/>
      <c r="D80" s="36"/>
      <c r="E80" s="36"/>
      <c r="F80" s="36"/>
      <c r="T80" s="14">
        <v>45728</v>
      </c>
      <c r="U80" s="27">
        <v>214.0323791503906</v>
      </c>
      <c r="V80" s="27">
        <v>198.45460510253909</v>
      </c>
      <c r="W80" s="27">
        <v>795.32229817077405</v>
      </c>
      <c r="AA80" s="14"/>
    </row>
    <row r="81" spans="1:27" ht="15" customHeight="1" x14ac:dyDescent="0.2">
      <c r="A81" s="36"/>
      <c r="B81" s="36"/>
      <c r="C81" s="36"/>
      <c r="D81" s="36"/>
      <c r="E81" s="36"/>
      <c r="F81" s="36"/>
      <c r="T81" s="14">
        <v>45729</v>
      </c>
      <c r="U81" s="27">
        <v>282.51321411132813</v>
      </c>
      <c r="V81" s="27">
        <v>202.01707458496091</v>
      </c>
      <c r="W81" s="27">
        <v>775.33930497349502</v>
      </c>
      <c r="AA81" s="14"/>
    </row>
    <row r="82" spans="1:27" ht="15" customHeight="1" x14ac:dyDescent="0.2">
      <c r="A82" s="36"/>
      <c r="B82" s="36"/>
      <c r="C82" s="36"/>
      <c r="D82" s="36"/>
      <c r="E82" s="36"/>
      <c r="F82" s="36"/>
      <c r="T82" s="14">
        <v>45730</v>
      </c>
      <c r="U82" s="27">
        <v>265.707763671875</v>
      </c>
      <c r="V82" s="27">
        <v>208.3243408203125</v>
      </c>
      <c r="W82" s="27">
        <v>729.59371815710301</v>
      </c>
      <c r="AA82" s="14"/>
    </row>
    <row r="83" spans="1:27" ht="15" customHeight="1" x14ac:dyDescent="0.2">
      <c r="A83" s="36"/>
      <c r="B83" s="36"/>
      <c r="C83" s="36"/>
      <c r="D83" s="36"/>
      <c r="E83" s="36"/>
      <c r="F83" s="36"/>
      <c r="T83" s="14">
        <v>45731</v>
      </c>
      <c r="U83" s="27">
        <v>189.96577453613281</v>
      </c>
      <c r="V83" s="27">
        <v>201.87129211425781</v>
      </c>
      <c r="W83" s="27">
        <v>727.33732372608301</v>
      </c>
      <c r="AA83" s="14"/>
    </row>
    <row r="84" spans="1:27" ht="15" customHeight="1" x14ac:dyDescent="0.2">
      <c r="A84" s="36"/>
      <c r="B84" s="36"/>
      <c r="C84" s="36"/>
      <c r="D84" s="36"/>
      <c r="E84" s="36"/>
      <c r="F84" s="36"/>
      <c r="T84" s="14">
        <v>45732</v>
      </c>
      <c r="U84" s="27">
        <v>126.48232269287109</v>
      </c>
      <c r="V84" s="27">
        <v>200.0476379394531</v>
      </c>
      <c r="W84" s="27">
        <v>717.06491387459096</v>
      </c>
      <c r="AA84" s="14"/>
    </row>
    <row r="85" spans="1:27" ht="15" customHeight="1" x14ac:dyDescent="0.2">
      <c r="A85" s="36"/>
      <c r="B85" s="36"/>
      <c r="C85" s="36"/>
      <c r="D85" s="36"/>
      <c r="E85" s="36"/>
      <c r="F85" s="36"/>
      <c r="T85" s="14">
        <v>45733</v>
      </c>
      <c r="U85" s="27">
        <v>186.74601745605469</v>
      </c>
      <c r="V85" s="27">
        <v>188.2627258300781</v>
      </c>
      <c r="W85" s="27">
        <v>711.01589883442296</v>
      </c>
      <c r="AA85" s="14"/>
    </row>
    <row r="86" spans="1:27" ht="15" customHeight="1" x14ac:dyDescent="0.2">
      <c r="A86" s="36"/>
      <c r="B86" s="36"/>
      <c r="C86" s="36"/>
      <c r="D86" s="36"/>
      <c r="E86" s="36"/>
      <c r="F86" s="36"/>
      <c r="T86" s="14">
        <v>45734</v>
      </c>
      <c r="U86" s="27">
        <v>206.5877990722656</v>
      </c>
      <c r="V86" s="27">
        <v>185.3318176269531</v>
      </c>
      <c r="W86" s="27">
        <v>676.88539519172502</v>
      </c>
      <c r="AA86" s="14"/>
    </row>
    <row r="87" spans="1:27" ht="15" customHeight="1" x14ac:dyDescent="0.2">
      <c r="A87" s="36"/>
      <c r="B87" s="36"/>
      <c r="C87" s="36"/>
      <c r="D87" s="36"/>
      <c r="E87" s="36"/>
      <c r="F87" s="36"/>
      <c r="T87" s="14">
        <v>45735</v>
      </c>
      <c r="U87" s="27">
        <v>314.52813720703119</v>
      </c>
      <c r="V87" s="27">
        <v>193.4554748535156</v>
      </c>
      <c r="W87" s="27">
        <v>607.93564400684204</v>
      </c>
      <c r="AA87" s="14"/>
    </row>
    <row r="88" spans="1:27" ht="15" customHeight="1" x14ac:dyDescent="0.2">
      <c r="A88" s="36"/>
      <c r="B88" s="36"/>
      <c r="C88" s="36"/>
      <c r="D88" s="36"/>
      <c r="E88" s="36"/>
      <c r="F88" s="36"/>
      <c r="T88" s="14">
        <v>45736</v>
      </c>
      <c r="U88" s="27">
        <v>251.2554016113281</v>
      </c>
      <c r="V88" s="27">
        <v>192.2256774902344</v>
      </c>
      <c r="W88" s="27">
        <v>575.37152232476603</v>
      </c>
      <c r="AA88" s="14"/>
    </row>
    <row r="89" spans="1:27" ht="15" customHeight="1" x14ac:dyDescent="0.2">
      <c r="A89" s="36"/>
      <c r="B89" s="36"/>
      <c r="C89" s="36"/>
      <c r="D89" s="36"/>
      <c r="E89" s="36"/>
      <c r="F89" s="36"/>
      <c r="T89" s="14">
        <v>45737</v>
      </c>
      <c r="U89" s="27">
        <v>160.36494445800781</v>
      </c>
      <c r="V89" s="27">
        <v>182.96046447753909</v>
      </c>
      <c r="W89" s="27">
        <v>566.81060385893204</v>
      </c>
      <c r="AA89" s="14"/>
    </row>
    <row r="90" spans="1:27" ht="15" customHeight="1" x14ac:dyDescent="0.2">
      <c r="A90" s="36"/>
      <c r="B90" s="36"/>
      <c r="C90" s="36"/>
      <c r="D90" s="36"/>
      <c r="E90" s="36"/>
      <c r="F90" s="36"/>
      <c r="T90" s="14">
        <v>45738</v>
      </c>
      <c r="U90" s="27">
        <v>61.406135559082031</v>
      </c>
      <c r="V90" s="27">
        <v>175.0140380859375</v>
      </c>
      <c r="W90" s="27">
        <v>516.31909241896096</v>
      </c>
      <c r="AA90" s="14"/>
    </row>
    <row r="91" spans="1:27" ht="15" customHeight="1" x14ac:dyDescent="0.2">
      <c r="A91" s="36"/>
      <c r="B91" s="36"/>
      <c r="C91" s="36"/>
      <c r="D91" s="36"/>
      <c r="E91" s="36"/>
      <c r="F91" s="36"/>
      <c r="T91" s="14">
        <v>45739</v>
      </c>
      <c r="U91" s="27">
        <v>131.86454772949219</v>
      </c>
      <c r="V91" s="27">
        <v>175.5791015625</v>
      </c>
      <c r="W91" s="27">
        <v>511.81370545749797</v>
      </c>
      <c r="AA91" s="14"/>
    </row>
    <row r="92" spans="1:27" ht="15" customHeight="1" x14ac:dyDescent="0.2">
      <c r="A92" s="36"/>
      <c r="B92" s="36"/>
      <c r="C92" s="36"/>
      <c r="D92" s="36"/>
      <c r="E92" s="36"/>
      <c r="F92" s="36"/>
      <c r="T92" s="14">
        <v>45740</v>
      </c>
      <c r="U92" s="27">
        <v>96.273918151855469</v>
      </c>
      <c r="V92" s="27">
        <v>173.5146484375</v>
      </c>
      <c r="W92" s="27">
        <v>466.64450348545199</v>
      </c>
      <c r="AA92" s="14"/>
    </row>
    <row r="93" spans="1:27" ht="15" customHeight="1" x14ac:dyDescent="0.2">
      <c r="A93" s="36"/>
      <c r="B93" s="36"/>
      <c r="C93" s="36"/>
      <c r="D93" s="36"/>
      <c r="E93" s="36"/>
      <c r="F93" s="36"/>
      <c r="T93" s="14">
        <v>45741</v>
      </c>
      <c r="U93" s="27">
        <v>174.27439880371091</v>
      </c>
      <c r="V93" s="27">
        <v>164.7434387207031</v>
      </c>
      <c r="W93" s="27">
        <v>492.39418972728902</v>
      </c>
      <c r="AA93" s="14"/>
    </row>
    <row r="94" spans="1:27" ht="15" customHeight="1" x14ac:dyDescent="0.2">
      <c r="A94" s="36"/>
      <c r="B94" s="36"/>
      <c r="C94" s="36"/>
      <c r="D94" s="36"/>
      <c r="E94" s="36"/>
      <c r="F94" s="36"/>
      <c r="T94" s="14">
        <v>45742</v>
      </c>
      <c r="U94" s="27">
        <v>208.8251953125</v>
      </c>
      <c r="V94" s="27">
        <v>147.65362548828119</v>
      </c>
      <c r="W94" s="27">
        <v>478.76591242385899</v>
      </c>
      <c r="AA94" s="14"/>
    </row>
    <row r="95" spans="1:27" ht="15" customHeight="1" x14ac:dyDescent="0.2">
      <c r="A95" s="36"/>
      <c r="B95" s="36"/>
      <c r="C95" s="36"/>
      <c r="D95" s="36"/>
      <c r="E95" s="36"/>
      <c r="F95" s="36"/>
      <c r="T95" s="14">
        <v>45743</v>
      </c>
      <c r="U95" s="27">
        <v>143.09111022949219</v>
      </c>
      <c r="V95" s="27">
        <v>134.7599792480469</v>
      </c>
      <c r="W95" s="27">
        <v>504.44877841894601</v>
      </c>
      <c r="AA95" s="14"/>
    </row>
    <row r="96" spans="1:27" ht="15" customHeight="1" x14ac:dyDescent="0.2">
      <c r="A96" s="36"/>
      <c r="B96" s="36"/>
      <c r="C96" s="36"/>
      <c r="D96" s="36"/>
      <c r="E96" s="36"/>
      <c r="F96" s="36"/>
      <c r="T96" s="14">
        <v>45744</v>
      </c>
      <c r="U96" s="27">
        <v>188.4188232421875</v>
      </c>
      <c r="V96" s="27">
        <v>134.422119140625</v>
      </c>
      <c r="W96" s="27">
        <v>524.59468446115898</v>
      </c>
      <c r="AA96" s="14"/>
    </row>
    <row r="97" spans="1:27" ht="15" customHeight="1" x14ac:dyDescent="0.2">
      <c r="A97" s="36"/>
      <c r="B97" s="36"/>
      <c r="C97" s="36"/>
      <c r="D97" s="36"/>
      <c r="E97" s="36"/>
      <c r="F97" s="36"/>
      <c r="T97" s="14">
        <v>45745</v>
      </c>
      <c r="U97" s="27">
        <v>132.0049743652344</v>
      </c>
      <c r="V97" s="27">
        <v>139.7571105957031</v>
      </c>
      <c r="W97" s="27">
        <v>519.72681052549603</v>
      </c>
      <c r="AA97" s="14"/>
    </row>
    <row r="98" spans="1:27" ht="15" customHeight="1" x14ac:dyDescent="0.2">
      <c r="A98" s="36"/>
      <c r="B98" s="36"/>
      <c r="C98" s="36"/>
      <c r="D98" s="36"/>
      <c r="E98" s="36"/>
      <c r="F98" s="36"/>
      <c r="T98" s="14">
        <v>45746</v>
      </c>
      <c r="U98" s="27">
        <v>76.302040100097656</v>
      </c>
      <c r="V98" s="27">
        <v>133.77799987792969</v>
      </c>
      <c r="W98" s="27">
        <v>531.07065448238995</v>
      </c>
      <c r="AA98" s="14"/>
    </row>
    <row r="99" spans="1:27" ht="15" customHeight="1" x14ac:dyDescent="0.2">
      <c r="A99" s="36"/>
      <c r="B99" s="36"/>
      <c r="C99" s="36"/>
      <c r="D99" s="36"/>
      <c r="E99" s="36"/>
      <c r="F99" s="36"/>
      <c r="T99" s="14">
        <v>45747</v>
      </c>
      <c r="U99" s="27">
        <v>259.2474365234375</v>
      </c>
      <c r="V99" s="27">
        <v>140.47142028808591</v>
      </c>
      <c r="W99" s="27">
        <v>567.36444712135994</v>
      </c>
      <c r="AA99" s="14"/>
    </row>
    <row r="100" spans="1:27" ht="15" customHeight="1" x14ac:dyDescent="0.2">
      <c r="A100" s="36"/>
      <c r="B100" s="36"/>
      <c r="C100" s="36"/>
      <c r="D100" s="36"/>
      <c r="E100" s="36"/>
      <c r="F100" s="36"/>
      <c r="T100" s="14">
        <v>45748</v>
      </c>
      <c r="U100" s="27">
        <v>94.494125366210938</v>
      </c>
      <c r="V100" s="27">
        <v>133.49847412109381</v>
      </c>
      <c r="W100" s="27">
        <v>606.71710167383401</v>
      </c>
      <c r="AA100" s="14"/>
    </row>
    <row r="101" spans="1:27" ht="15" customHeight="1" x14ac:dyDescent="0.2">
      <c r="A101" s="36"/>
      <c r="B101" s="36"/>
      <c r="C101" s="36"/>
      <c r="D101" s="36"/>
      <c r="E101" s="36"/>
      <c r="F101" s="36"/>
      <c r="T101" s="14">
        <v>45749</v>
      </c>
      <c r="U101" s="27">
        <v>119.16322326660161</v>
      </c>
      <c r="V101" s="27">
        <v>127.8246765136719</v>
      </c>
      <c r="W101" s="27">
        <v>692.45628744206999</v>
      </c>
      <c r="AA101" s="14"/>
    </row>
    <row r="102" spans="1:27" ht="15" customHeight="1" x14ac:dyDescent="0.2">
      <c r="A102" s="36"/>
      <c r="B102" s="36"/>
      <c r="C102" s="36"/>
      <c r="D102" s="36"/>
      <c r="E102" s="36"/>
      <c r="F102" s="36"/>
      <c r="T102" s="14">
        <v>45750</v>
      </c>
      <c r="U102" s="27">
        <v>86.227943420410156</v>
      </c>
      <c r="V102" s="27">
        <v>119.53724670410161</v>
      </c>
      <c r="W102" s="27">
        <v>748.71313969285097</v>
      </c>
      <c r="AA102" s="14"/>
    </row>
    <row r="103" spans="1:27" ht="15" customHeight="1" x14ac:dyDescent="0.2">
      <c r="A103" s="36"/>
      <c r="B103" s="36"/>
      <c r="C103" s="36"/>
      <c r="D103" s="36"/>
      <c r="E103" s="36"/>
      <c r="F103" s="36"/>
      <c r="T103" s="14">
        <v>45751</v>
      </c>
      <c r="U103" s="27">
        <v>183.94017028808591</v>
      </c>
      <c r="V103" s="27">
        <v>122.46702575683589</v>
      </c>
      <c r="W103" s="27">
        <v>892.72400501785501</v>
      </c>
      <c r="AA103" s="14"/>
    </row>
    <row r="104" spans="1:27" ht="15" customHeight="1" x14ac:dyDescent="0.2">
      <c r="A104" s="36"/>
      <c r="B104" s="36"/>
      <c r="C104" s="36"/>
      <c r="D104" s="36"/>
      <c r="E104" s="36"/>
      <c r="F104" s="36"/>
      <c r="T104" s="14">
        <v>45752</v>
      </c>
      <c r="U104" s="27">
        <v>189.681396484375</v>
      </c>
      <c r="V104" s="27">
        <v>124.8208770751953</v>
      </c>
      <c r="W104" s="27">
        <v>1015.39831686294</v>
      </c>
      <c r="AA104" s="14"/>
    </row>
    <row r="105" spans="1:27" ht="15" customHeight="1" x14ac:dyDescent="0.2">
      <c r="A105" s="36"/>
      <c r="B105" s="36"/>
      <c r="C105" s="36"/>
      <c r="D105" s="36"/>
      <c r="E105" s="36"/>
      <c r="F105" s="36"/>
      <c r="T105" s="14">
        <v>45753</v>
      </c>
      <c r="U105" s="27">
        <v>148.09159851074219</v>
      </c>
      <c r="V105" s="27">
        <v>133.49305725097659</v>
      </c>
      <c r="W105" s="27">
        <v>1076.95720059518</v>
      </c>
      <c r="AA105" s="14"/>
    </row>
    <row r="106" spans="1:27" ht="15" customHeight="1" x14ac:dyDescent="0.2">
      <c r="A106" s="36"/>
      <c r="B106" s="36"/>
      <c r="C106" s="36"/>
      <c r="D106" s="36"/>
      <c r="E106" s="36"/>
      <c r="F106" s="36"/>
      <c r="T106" s="14">
        <v>45754</v>
      </c>
      <c r="U106" s="27">
        <v>104.5352478027344</v>
      </c>
      <c r="V106" s="27">
        <v>124.5434036254883</v>
      </c>
      <c r="W106" s="27">
        <v>1136.84773787265</v>
      </c>
      <c r="AA106" s="14"/>
    </row>
    <row r="107" spans="1:27" ht="15" customHeight="1" x14ac:dyDescent="0.2">
      <c r="A107" s="36"/>
      <c r="B107" s="36"/>
      <c r="C107" s="36"/>
      <c r="D107" s="36"/>
      <c r="E107" s="36"/>
      <c r="F107" s="36"/>
      <c r="T107" s="14">
        <v>45755</v>
      </c>
      <c r="U107" s="27">
        <v>142.03703308105469</v>
      </c>
      <c r="V107" s="27">
        <v>129.85760498046881</v>
      </c>
      <c r="W107" s="27">
        <v>1268.47681332195</v>
      </c>
      <c r="AA107" s="14"/>
    </row>
    <row r="108" spans="1:27" ht="15" customHeight="1" x14ac:dyDescent="0.2">
      <c r="A108" s="36"/>
      <c r="B108" s="36"/>
      <c r="C108" s="36"/>
      <c r="D108" s="36"/>
      <c r="E108" s="36"/>
      <c r="F108" s="36"/>
      <c r="T108" s="14">
        <v>45756</v>
      </c>
      <c r="U108" s="27">
        <v>152.76277160644531</v>
      </c>
      <c r="V108" s="27">
        <v>140.38713073730469</v>
      </c>
      <c r="W108" s="27">
        <v>1397.75540222787</v>
      </c>
      <c r="AA108" s="14"/>
    </row>
    <row r="109" spans="1:27" ht="15" customHeight="1" x14ac:dyDescent="0.2">
      <c r="A109" s="36"/>
      <c r="B109" s="36"/>
      <c r="C109" s="36"/>
      <c r="D109" s="36"/>
      <c r="E109" s="36"/>
      <c r="F109" s="36"/>
      <c r="T109" s="14">
        <v>45757</v>
      </c>
      <c r="U109" s="27">
        <v>162.0296325683594</v>
      </c>
      <c r="V109" s="27">
        <v>150.13923645019531</v>
      </c>
      <c r="W109" s="27">
        <v>1508.4988532831301</v>
      </c>
      <c r="AA109" s="14"/>
    </row>
    <row r="110" spans="1:27" ht="15" customHeight="1" x14ac:dyDescent="0.2">
      <c r="A110" s="36"/>
      <c r="B110" s="36"/>
      <c r="C110" s="36"/>
      <c r="D110" s="36"/>
      <c r="E110" s="36"/>
      <c r="F110" s="36"/>
      <c r="T110" s="14">
        <v>45758</v>
      </c>
      <c r="U110" s="27">
        <v>168.07142639160159</v>
      </c>
      <c r="V110" s="27">
        <v>144.1082763671875</v>
      </c>
      <c r="W110" s="27">
        <v>1513.34060762786</v>
      </c>
      <c r="AA110" s="14"/>
    </row>
    <row r="111" spans="1:27" ht="15" customHeight="1" x14ac:dyDescent="0.2">
      <c r="A111" s="36"/>
      <c r="B111" s="36"/>
      <c r="C111" s="36"/>
      <c r="D111" s="36"/>
      <c r="E111" s="36"/>
      <c r="F111" s="36"/>
      <c r="T111" s="14">
        <v>45759</v>
      </c>
      <c r="U111" s="27">
        <v>131.16685485839841</v>
      </c>
      <c r="V111" s="27">
        <v>136.23553466796881</v>
      </c>
      <c r="W111" s="27">
        <v>1559.2477065594501</v>
      </c>
      <c r="AA111" s="14"/>
    </row>
    <row r="112" spans="1:27" ht="15" customHeight="1" x14ac:dyDescent="0.2">
      <c r="A112" s="36"/>
      <c r="B112" s="36"/>
      <c r="C112" s="36"/>
      <c r="D112" s="36"/>
      <c r="E112" s="36"/>
      <c r="F112" s="36"/>
      <c r="T112" s="14">
        <v>45760</v>
      </c>
      <c r="U112" s="27">
        <v>83.050369262695313</v>
      </c>
      <c r="V112" s="27">
        <v>132.77720642089841</v>
      </c>
      <c r="W112" s="27">
        <v>1586.3958888353</v>
      </c>
      <c r="AA112" s="14"/>
    </row>
    <row r="113" spans="1:27" ht="15" customHeight="1" x14ac:dyDescent="0.2">
      <c r="A113" s="36"/>
      <c r="B113" s="36"/>
      <c r="C113" s="36"/>
      <c r="D113" s="36"/>
      <c r="E113" s="36"/>
      <c r="F113" s="36"/>
      <c r="T113" s="14">
        <v>45761</v>
      </c>
      <c r="U113" s="27">
        <v>196.7502746582031</v>
      </c>
      <c r="V113" s="27">
        <v>138.83503723144531</v>
      </c>
      <c r="W113" s="27">
        <v>1596.6888259966199</v>
      </c>
      <c r="AA113" s="14"/>
    </row>
    <row r="114" spans="1:27" ht="15" customHeight="1" x14ac:dyDescent="0.2">
      <c r="A114" s="36"/>
      <c r="B114" s="36"/>
      <c r="C114" s="36"/>
      <c r="D114" s="36"/>
      <c r="E114" s="36"/>
      <c r="F114" s="36"/>
      <c r="T114" s="14">
        <v>45762</v>
      </c>
      <c r="U114" s="27">
        <v>147.0375671386719</v>
      </c>
      <c r="V114" s="27">
        <v>140.74241638183591</v>
      </c>
      <c r="W114" s="27">
        <v>1454.55657516872</v>
      </c>
      <c r="AA114" s="14"/>
    </row>
    <row r="115" spans="1:27" ht="15" customHeight="1" x14ac:dyDescent="0.2">
      <c r="A115" s="36"/>
      <c r="B115" s="36"/>
      <c r="C115" s="36"/>
      <c r="D115" s="36"/>
      <c r="E115" s="36"/>
      <c r="F115" s="36"/>
      <c r="T115" s="14">
        <v>45763</v>
      </c>
      <c r="U115" s="27">
        <v>169.96937561035159</v>
      </c>
      <c r="V115" s="27">
        <v>136.0075988769531</v>
      </c>
      <c r="W115" s="27">
        <v>1356.5259852382701</v>
      </c>
      <c r="AA115" s="14"/>
    </row>
    <row r="116" spans="1:27" ht="15" customHeight="1" x14ac:dyDescent="0.2">
      <c r="A116" s="36"/>
      <c r="B116" s="36"/>
      <c r="C116" s="36"/>
      <c r="D116" s="36"/>
      <c r="E116" s="36"/>
      <c r="F116" s="36"/>
      <c r="T116" s="14">
        <v>45764</v>
      </c>
      <c r="U116" s="27">
        <v>142.56211853027341</v>
      </c>
      <c r="V116" s="27">
        <v>129.7589416503906</v>
      </c>
      <c r="W116" s="27">
        <v>1266.50448454457</v>
      </c>
      <c r="AA116" s="14"/>
    </row>
    <row r="117" spans="1:27" ht="15" customHeight="1" x14ac:dyDescent="0.2">
      <c r="A117" s="36"/>
      <c r="B117" s="36"/>
      <c r="C117" s="36"/>
      <c r="D117" s="36"/>
      <c r="E117" s="36"/>
      <c r="F117" s="36"/>
      <c r="T117" s="14">
        <v>45765</v>
      </c>
      <c r="U117" s="27">
        <v>241.71148681640619</v>
      </c>
      <c r="V117" s="27">
        <v>137.32806396484381</v>
      </c>
      <c r="W117" s="27">
        <v>1196.38878942888</v>
      </c>
      <c r="AA117" s="14"/>
    </row>
    <row r="118" spans="1:27" ht="15" customHeight="1" x14ac:dyDescent="0.2">
      <c r="A118" s="36"/>
      <c r="B118" s="36"/>
      <c r="C118" s="36"/>
      <c r="D118" s="36"/>
      <c r="E118" s="36"/>
      <c r="F118" s="36"/>
      <c r="T118" s="14">
        <v>45766</v>
      </c>
      <c r="U118" s="27">
        <v>144.3037414550781</v>
      </c>
      <c r="V118" s="27">
        <v>140.7188720703125</v>
      </c>
      <c r="W118" s="27">
        <v>1059.4840275241199</v>
      </c>
      <c r="AA118" s="14"/>
    </row>
    <row r="119" spans="1:27" ht="15" customHeight="1" x14ac:dyDescent="0.2">
      <c r="A119" s="36"/>
      <c r="B119" s="36"/>
      <c r="C119" s="36"/>
      <c r="D119" s="36"/>
      <c r="E119" s="36"/>
      <c r="F119" s="36"/>
      <c r="T119" s="14">
        <v>45767</v>
      </c>
      <c r="U119" s="27">
        <v>238.22735595703119</v>
      </c>
      <c r="V119" s="27">
        <v>151.94050598144531</v>
      </c>
      <c r="W119" s="27">
        <v>1022.40271125498</v>
      </c>
      <c r="AA119" s="14"/>
    </row>
    <row r="120" spans="1:27" ht="15" customHeight="1" x14ac:dyDescent="0.2">
      <c r="A120" s="36"/>
      <c r="B120" s="36"/>
      <c r="C120" s="36"/>
      <c r="D120" s="36"/>
      <c r="E120" s="36"/>
      <c r="F120" s="36"/>
      <c r="T120" s="14">
        <v>45768</v>
      </c>
      <c r="U120" s="27">
        <v>171.79856872558591</v>
      </c>
      <c r="V120" s="27">
        <v>150.5516662597656</v>
      </c>
      <c r="W120" s="27">
        <v>1003.38601366686</v>
      </c>
      <c r="AA120" s="14"/>
    </row>
    <row r="121" spans="1:27" ht="15" customHeight="1" x14ac:dyDescent="0.2">
      <c r="A121" s="36"/>
      <c r="B121" s="36"/>
      <c r="C121" s="36"/>
      <c r="D121" s="36"/>
      <c r="E121" s="36"/>
      <c r="F121" s="36"/>
      <c r="T121" s="14">
        <v>45769</v>
      </c>
      <c r="U121" s="27">
        <v>100.71311950683589</v>
      </c>
      <c r="V121" s="27">
        <v>149.37559509277341</v>
      </c>
      <c r="W121" s="27">
        <v>1045.34693144672</v>
      </c>
      <c r="AA121" s="14"/>
    </row>
    <row r="122" spans="1:27" ht="15" customHeight="1" x14ac:dyDescent="0.2">
      <c r="A122" s="36"/>
      <c r="B122" s="36"/>
      <c r="C122" s="36"/>
      <c r="D122" s="36"/>
      <c r="E122" s="36"/>
      <c r="F122" s="36"/>
      <c r="T122" s="14">
        <v>45770</v>
      </c>
      <c r="U122" s="27">
        <v>185.5871276855469</v>
      </c>
      <c r="V122" s="27">
        <v>148.0218505859375</v>
      </c>
      <c r="W122" s="27">
        <v>1003.22522948895</v>
      </c>
      <c r="AA122" s="14"/>
    </row>
    <row r="123" spans="1:27" ht="15" customHeight="1" x14ac:dyDescent="0.2">
      <c r="A123" s="36"/>
      <c r="B123" s="36"/>
      <c r="C123" s="36"/>
      <c r="D123" s="36"/>
      <c r="E123" s="36"/>
      <c r="F123" s="36"/>
      <c r="T123" s="14">
        <v>45771</v>
      </c>
      <c r="U123" s="27">
        <v>221.12945556640619</v>
      </c>
      <c r="V123" s="27">
        <v>156.1294250488281</v>
      </c>
      <c r="W123" s="27">
        <v>967.76863312772002</v>
      </c>
      <c r="AA123" s="14"/>
    </row>
    <row r="124" spans="1:27" ht="15" customHeight="1" x14ac:dyDescent="0.2">
      <c r="A124" s="36"/>
      <c r="B124" s="36"/>
      <c r="C124" s="36"/>
      <c r="D124" s="36"/>
      <c r="E124" s="36"/>
      <c r="F124" s="36"/>
      <c r="T124" s="14">
        <v>45772</v>
      </c>
      <c r="U124" s="27">
        <v>249.10295104980469</v>
      </c>
      <c r="V124" s="27">
        <v>156.4694519042969</v>
      </c>
      <c r="W124" s="27">
        <v>960.269003479802</v>
      </c>
      <c r="AA124" s="14"/>
    </row>
    <row r="125" spans="1:27" ht="15" customHeight="1" x14ac:dyDescent="0.2">
      <c r="A125" s="36"/>
      <c r="B125" s="36"/>
      <c r="C125" s="36"/>
      <c r="D125" s="36"/>
      <c r="E125" s="36"/>
      <c r="F125" s="36"/>
      <c r="T125" s="14">
        <v>45773</v>
      </c>
      <c r="U125" s="27">
        <v>128.3153991699219</v>
      </c>
      <c r="V125" s="27">
        <v>157.33448791503909</v>
      </c>
      <c r="W125" s="27">
        <v>985.55554489537496</v>
      </c>
      <c r="AA125" s="14"/>
    </row>
    <row r="126" spans="1:27" ht="15" customHeight="1" x14ac:dyDescent="0.2">
      <c r="A126" s="36"/>
      <c r="B126" s="36"/>
      <c r="C126" s="36"/>
      <c r="D126" s="36"/>
      <c r="E126" s="36"/>
      <c r="F126" s="36"/>
      <c r="T126" s="14">
        <v>45774</v>
      </c>
      <c r="U126" s="27">
        <v>204.986328125</v>
      </c>
      <c r="V126" s="27">
        <v>155.0442199707031</v>
      </c>
      <c r="W126" s="27">
        <v>972.93665422770403</v>
      </c>
      <c r="AA126" s="14"/>
    </row>
    <row r="127" spans="1:27" ht="15" customHeight="1" x14ac:dyDescent="0.2">
      <c r="A127" s="36"/>
      <c r="B127" s="36"/>
      <c r="C127" s="36"/>
      <c r="D127" s="36"/>
      <c r="E127" s="36"/>
      <c r="F127" s="36"/>
      <c r="T127" s="14">
        <v>45775</v>
      </c>
      <c r="U127" s="27">
        <v>168.21397399902341</v>
      </c>
      <c r="V127" s="27">
        <v>148.67182922363281</v>
      </c>
      <c r="W127" s="27">
        <v>978.08780559734305</v>
      </c>
      <c r="AA127" s="14"/>
    </row>
    <row r="128" spans="1:27" ht="15" customHeight="1" x14ac:dyDescent="0.2">
      <c r="A128" s="36"/>
      <c r="B128" s="36"/>
      <c r="C128" s="36"/>
      <c r="D128" s="36"/>
      <c r="E128" s="36"/>
      <c r="F128" s="36"/>
      <c r="T128" s="14">
        <v>45776</v>
      </c>
      <c r="U128" s="27">
        <v>162.0296325683594</v>
      </c>
      <c r="V128" s="27">
        <v>147.9068908691406</v>
      </c>
      <c r="W128" s="27">
        <v>946.29990384151495</v>
      </c>
      <c r="AA128" s="14"/>
    </row>
    <row r="129" spans="1:27" ht="15" customHeight="1" x14ac:dyDescent="0.2">
      <c r="A129" s="36"/>
      <c r="B129" s="36"/>
      <c r="C129" s="36"/>
      <c r="D129" s="36"/>
      <c r="E129" s="36"/>
      <c r="F129" s="36"/>
      <c r="T129" s="14">
        <v>45777</v>
      </c>
      <c r="U129" s="27">
        <v>136.02488708496091</v>
      </c>
      <c r="V129" s="27">
        <v>146.96128845214841</v>
      </c>
      <c r="W129" s="27">
        <v>966.15202895679795</v>
      </c>
      <c r="AA129" s="14"/>
    </row>
    <row r="130" spans="1:27" ht="15" customHeight="1" x14ac:dyDescent="0.2">
      <c r="A130" s="36"/>
      <c r="B130" s="36"/>
      <c r="C130" s="36"/>
      <c r="D130" s="36"/>
      <c r="E130" s="36"/>
      <c r="F130" s="36"/>
      <c r="T130" s="14">
        <v>45778</v>
      </c>
      <c r="U130" s="27">
        <v>97.332290649414063</v>
      </c>
      <c r="V130" s="27">
        <v>136.40882873535159</v>
      </c>
      <c r="W130" s="27">
        <v>934.77311553809704</v>
      </c>
      <c r="AA130" s="14"/>
    </row>
    <row r="131" spans="1:27" ht="15" customHeight="1" x14ac:dyDescent="0.2">
      <c r="A131" s="36"/>
      <c r="B131" s="36"/>
      <c r="C131" s="36"/>
      <c r="D131" s="36"/>
      <c r="E131" s="36"/>
      <c r="F131" s="36"/>
      <c r="T131" s="14">
        <v>45779</v>
      </c>
      <c r="U131" s="27">
        <v>221.4231262207031</v>
      </c>
      <c r="V131" s="27">
        <v>135.117431640625</v>
      </c>
      <c r="W131" s="27">
        <v>888.16019107346096</v>
      </c>
      <c r="AA131" s="14"/>
    </row>
    <row r="132" spans="1:27" ht="15" customHeight="1" x14ac:dyDescent="0.2">
      <c r="A132" s="36"/>
      <c r="B132" s="36"/>
      <c r="C132" s="36"/>
      <c r="D132" s="36"/>
      <c r="E132" s="36"/>
      <c r="F132" s="36"/>
      <c r="T132" s="14">
        <v>45780</v>
      </c>
      <c r="U132" s="27">
        <v>94.44012451171875</v>
      </c>
      <c r="V132" s="27">
        <v>129.65037536621091</v>
      </c>
      <c r="W132" s="27">
        <v>919.80946746327095</v>
      </c>
      <c r="AA132" s="14"/>
    </row>
    <row r="133" spans="1:27" ht="15" customHeight="1" x14ac:dyDescent="0.2">
      <c r="A133" s="36"/>
      <c r="B133" s="36"/>
      <c r="C133" s="36"/>
      <c r="D133" s="36"/>
      <c r="E133" s="36"/>
      <c r="F133" s="36"/>
      <c r="T133" s="14">
        <v>45781</v>
      </c>
      <c r="U133" s="27">
        <v>100.9504013061523</v>
      </c>
      <c r="V133" s="27">
        <v>121.26682281494141</v>
      </c>
      <c r="W133" s="27">
        <v>912.84082634828803</v>
      </c>
      <c r="AA133" s="14"/>
    </row>
    <row r="134" spans="1:27" ht="15" customHeight="1" x14ac:dyDescent="0.2">
      <c r="A134" s="36"/>
      <c r="B134" s="36"/>
      <c r="C134" s="36"/>
      <c r="D134" s="36"/>
      <c r="E134" s="36"/>
      <c r="F134" s="36"/>
      <c r="T134" s="14">
        <v>45782</v>
      </c>
      <c r="U134" s="27">
        <v>280.3017578125</v>
      </c>
      <c r="V134" s="27">
        <v>135.57148742675781</v>
      </c>
      <c r="W134" s="27">
        <v>866.58433380152098</v>
      </c>
      <c r="AA134" s="14"/>
    </row>
    <row r="135" spans="1:27" ht="15" customHeight="1" x14ac:dyDescent="0.2">
      <c r="A135" s="36"/>
      <c r="B135" s="36"/>
      <c r="C135" s="36"/>
      <c r="D135" s="36"/>
      <c r="E135" s="36"/>
      <c r="F135" s="36"/>
      <c r="T135" s="14">
        <v>45783</v>
      </c>
      <c r="U135" s="27">
        <v>214.23919677734381</v>
      </c>
      <c r="V135" s="27">
        <v>147.97557067871091</v>
      </c>
      <c r="W135" s="27">
        <v>900.676824032063</v>
      </c>
      <c r="AA135" s="14"/>
    </row>
    <row r="136" spans="1:27" ht="15" customHeight="1" x14ac:dyDescent="0.2">
      <c r="A136" s="36"/>
      <c r="B136" s="36"/>
      <c r="C136" s="36"/>
      <c r="D136" s="36"/>
      <c r="E136" s="36"/>
      <c r="F136" s="36"/>
      <c r="T136" s="14">
        <v>45784</v>
      </c>
      <c r="U136" s="27">
        <v>262.33370971679688</v>
      </c>
      <c r="V136" s="27">
        <v>163.68927001953119</v>
      </c>
      <c r="W136" s="27">
        <v>911.48261125408203</v>
      </c>
      <c r="AA136" s="14"/>
    </row>
    <row r="137" spans="1:27" ht="15" customHeight="1" x14ac:dyDescent="0.2">
      <c r="A137" s="36"/>
      <c r="B137" s="36"/>
      <c r="C137" s="36"/>
      <c r="D137" s="36"/>
      <c r="E137" s="36"/>
      <c r="F137" s="36"/>
      <c r="T137" s="14">
        <v>45785</v>
      </c>
      <c r="U137" s="27">
        <v>309.59713745117188</v>
      </c>
      <c r="V137" s="27">
        <v>183.8382263183594</v>
      </c>
      <c r="W137" s="27">
        <v>926.70752319199903</v>
      </c>
      <c r="AA137" s="14"/>
    </row>
    <row r="138" spans="1:27" ht="15" customHeight="1" x14ac:dyDescent="0.2">
      <c r="A138" s="36"/>
      <c r="B138" s="36"/>
      <c r="C138" s="36"/>
      <c r="D138" s="36"/>
      <c r="E138" s="36"/>
      <c r="F138" s="36"/>
      <c r="T138" s="14">
        <v>45786</v>
      </c>
      <c r="U138" s="27">
        <v>160.45652770996091</v>
      </c>
      <c r="V138" s="27">
        <v>179.41123962402341</v>
      </c>
      <c r="W138" s="27">
        <v>962.00160527379103</v>
      </c>
      <c r="AA138" s="14"/>
    </row>
    <row r="139" spans="1:27" ht="15" customHeight="1" x14ac:dyDescent="0.2">
      <c r="A139" s="36"/>
      <c r="B139" s="36"/>
      <c r="C139" s="36"/>
      <c r="D139" s="36"/>
      <c r="E139" s="36"/>
      <c r="F139" s="36"/>
      <c r="T139" s="14">
        <v>45787</v>
      </c>
      <c r="U139" s="27">
        <v>150.3260498046875</v>
      </c>
      <c r="V139" s="27">
        <v>183.9535827636719</v>
      </c>
      <c r="W139" s="27">
        <v>910.38247725111705</v>
      </c>
      <c r="AA139" s="14"/>
    </row>
    <row r="140" spans="1:27" ht="15" customHeight="1" x14ac:dyDescent="0.2">
      <c r="A140" s="36"/>
      <c r="B140" s="36"/>
      <c r="C140" s="36"/>
      <c r="D140" s="36"/>
      <c r="E140" s="36"/>
      <c r="F140" s="36"/>
      <c r="T140" s="14">
        <v>45788</v>
      </c>
      <c r="U140" s="27">
        <v>147.08515930175781</v>
      </c>
      <c r="V140" s="27">
        <v>185.258544921875</v>
      </c>
      <c r="W140" s="27">
        <v>892.68725675925498</v>
      </c>
      <c r="AA140" s="14"/>
    </row>
    <row r="141" spans="1:27" ht="15" customHeight="1" x14ac:dyDescent="0.2">
      <c r="A141" s="36"/>
      <c r="B141" s="36"/>
      <c r="C141" s="36"/>
      <c r="D141" s="36"/>
      <c r="E141" s="36"/>
      <c r="F141" s="36"/>
      <c r="T141" s="14">
        <v>45789</v>
      </c>
      <c r="U141" s="27">
        <v>214.776123046875</v>
      </c>
      <c r="V141" s="27">
        <v>183.2944641113281</v>
      </c>
      <c r="W141" s="27">
        <v>885.162236700981</v>
      </c>
      <c r="AA141" s="14"/>
    </row>
    <row r="142" spans="1:27" ht="15" customHeight="1" x14ac:dyDescent="0.2">
      <c r="A142" s="36"/>
      <c r="B142" s="36"/>
      <c r="C142" s="36"/>
      <c r="D142" s="36"/>
      <c r="E142" s="36"/>
      <c r="F142" s="36"/>
      <c r="T142" s="14">
        <v>45790</v>
      </c>
      <c r="U142" s="27">
        <v>199.6017150878906</v>
      </c>
      <c r="V142" s="27">
        <v>174.05479431152341</v>
      </c>
      <c r="W142" s="27">
        <v>834.06443230976299</v>
      </c>
      <c r="AA142" s="14"/>
    </row>
    <row r="143" spans="1:27" ht="15" customHeight="1" x14ac:dyDescent="0.2">
      <c r="A143" s="36"/>
      <c r="B143" s="36"/>
      <c r="C143" s="36"/>
      <c r="D143" s="36"/>
      <c r="E143" s="36"/>
      <c r="F143" s="36"/>
      <c r="T143" s="14">
        <v>45791</v>
      </c>
      <c r="U143" s="27">
        <v>180.95280456542969</v>
      </c>
      <c r="V143" s="27">
        <v>159.03558349609381</v>
      </c>
      <c r="W143" s="27">
        <v>805.24867371334904</v>
      </c>
      <c r="AA143" s="14"/>
    </row>
    <row r="144" spans="1:27" ht="15" customHeight="1" x14ac:dyDescent="0.2">
      <c r="A144" s="36"/>
      <c r="B144" s="36"/>
      <c r="C144" s="36"/>
      <c r="D144" s="36"/>
      <c r="E144" s="36"/>
      <c r="F144" s="36"/>
      <c r="T144" s="14">
        <v>45792</v>
      </c>
      <c r="U144" s="27">
        <v>287.92724609375</v>
      </c>
      <c r="V144" s="27">
        <v>154.3410949707031</v>
      </c>
      <c r="W144" s="27">
        <v>785.38874677891602</v>
      </c>
      <c r="AA144" s="14"/>
    </row>
    <row r="145" spans="1:27" ht="15" customHeight="1" x14ac:dyDescent="0.2">
      <c r="A145" s="36"/>
      <c r="B145" s="36"/>
      <c r="C145" s="36"/>
      <c r="D145" s="36"/>
      <c r="E145" s="36"/>
      <c r="F145" s="36"/>
      <c r="T145" s="14">
        <v>45793</v>
      </c>
      <c r="U145" s="27">
        <v>308.50442504882813</v>
      </c>
      <c r="V145" s="27">
        <v>162.42970275878909</v>
      </c>
      <c r="W145" s="27">
        <v>714.04060248027201</v>
      </c>
      <c r="AA145" s="14"/>
    </row>
    <row r="146" spans="1:27" ht="15" customHeight="1" x14ac:dyDescent="0.2">
      <c r="A146" s="36"/>
      <c r="B146" s="36"/>
      <c r="C146" s="36"/>
      <c r="D146" s="36"/>
      <c r="E146" s="36"/>
      <c r="F146" s="36"/>
      <c r="T146" s="14">
        <v>45794</v>
      </c>
      <c r="U146" s="27">
        <v>155.52919006347659</v>
      </c>
      <c r="V146" s="27">
        <v>163.2976379394531</v>
      </c>
      <c r="W146" s="27">
        <v>697.51943090484497</v>
      </c>
      <c r="AA146" s="14"/>
    </row>
    <row r="147" spans="1:27" ht="15" customHeight="1" x14ac:dyDescent="0.2">
      <c r="A147" s="36"/>
      <c r="B147" s="36"/>
      <c r="C147" s="36"/>
      <c r="D147" s="36"/>
      <c r="E147" s="36"/>
      <c r="F147" s="36"/>
      <c r="T147" s="14">
        <v>45795</v>
      </c>
      <c r="U147" s="27">
        <v>152.67457580566409</v>
      </c>
      <c r="V147" s="27">
        <v>168.03794860839841</v>
      </c>
      <c r="W147" s="27">
        <v>689.63025068348395</v>
      </c>
      <c r="AA147" s="14"/>
    </row>
    <row r="148" spans="1:27" ht="15" customHeight="1" x14ac:dyDescent="0.2">
      <c r="A148" s="36"/>
      <c r="B148" s="36"/>
      <c r="C148" s="36"/>
      <c r="D148" s="36"/>
      <c r="E148" s="36"/>
      <c r="F148" s="36"/>
      <c r="T148" s="14">
        <v>45796</v>
      </c>
      <c r="U148" s="27">
        <v>220.36030578613281</v>
      </c>
      <c r="V148" s="27">
        <v>172.56724548339841</v>
      </c>
      <c r="W148" s="27">
        <v>649.81124615859699</v>
      </c>
      <c r="AA148" s="14"/>
    </row>
    <row r="149" spans="1:27" ht="15" customHeight="1" x14ac:dyDescent="0.2">
      <c r="A149" s="36"/>
      <c r="B149" s="36"/>
      <c r="C149" s="36"/>
      <c r="D149" s="36"/>
      <c r="E149" s="36"/>
      <c r="F149" s="36"/>
      <c r="T149" s="14">
        <v>45797</v>
      </c>
      <c r="U149" s="27">
        <v>224.63914489746091</v>
      </c>
      <c r="V149" s="27">
        <v>175.0259094238281</v>
      </c>
      <c r="W149" s="27">
        <v>646.75250441372395</v>
      </c>
      <c r="AA149" s="14"/>
    </row>
    <row r="150" spans="1:27" ht="15" customHeight="1" x14ac:dyDescent="0.2">
      <c r="A150" s="36"/>
      <c r="B150" s="36"/>
      <c r="C150" s="36"/>
      <c r="D150" s="36"/>
      <c r="E150" s="36"/>
      <c r="F150" s="36"/>
      <c r="T150" s="14">
        <v>45798</v>
      </c>
      <c r="U150" s="27">
        <v>349.93695068359381</v>
      </c>
      <c r="V150" s="27">
        <v>186.07806396484381</v>
      </c>
      <c r="W150" s="27">
        <v>606.84087745692</v>
      </c>
      <c r="AA150" s="14"/>
    </row>
    <row r="151" spans="1:27" ht="15" customHeight="1" x14ac:dyDescent="0.2">
      <c r="A151" s="36"/>
      <c r="B151" s="36"/>
      <c r="C151" s="36"/>
      <c r="D151" s="36"/>
      <c r="E151" s="36"/>
      <c r="F151" s="36"/>
      <c r="T151" s="14">
        <v>45799</v>
      </c>
      <c r="U151" s="27">
        <v>246.53045654296881</v>
      </c>
      <c r="V151" s="27">
        <v>184.89605712890619</v>
      </c>
      <c r="W151" s="27">
        <v>582.78679399689497</v>
      </c>
      <c r="AA151" s="14"/>
    </row>
    <row r="152" spans="1:27" ht="15" customHeight="1" x14ac:dyDescent="0.2">
      <c r="A152" s="36"/>
      <c r="B152" s="36"/>
      <c r="C152" s="36"/>
      <c r="D152" s="36"/>
      <c r="E152" s="36"/>
      <c r="F152" s="36"/>
      <c r="T152" s="14">
        <v>45800</v>
      </c>
      <c r="U152" s="27">
        <v>117.79128265380859</v>
      </c>
      <c r="V152" s="27">
        <v>170.1551208496094</v>
      </c>
      <c r="W152" s="27">
        <v>587.33739798615204</v>
      </c>
      <c r="AA152" s="14"/>
    </row>
    <row r="153" spans="1:27" ht="15" customHeight="1" x14ac:dyDescent="0.2">
      <c r="A153" s="36"/>
      <c r="B153" s="36"/>
      <c r="C153" s="36"/>
      <c r="D153" s="36"/>
      <c r="E153" s="36"/>
      <c r="F153" s="36"/>
      <c r="T153" s="14">
        <v>45801</v>
      </c>
      <c r="U153" s="27">
        <v>140.35688781738281</v>
      </c>
      <c r="V153" s="27">
        <v>165.38642883300781</v>
      </c>
      <c r="W153" s="27">
        <v>591.92484090376604</v>
      </c>
      <c r="AA153" s="14"/>
    </row>
    <row r="154" spans="1:27" ht="15" customHeight="1" x14ac:dyDescent="0.2">
      <c r="A154" s="36"/>
      <c r="B154" s="36"/>
      <c r="C154" s="36"/>
      <c r="D154" s="36"/>
      <c r="E154" s="36"/>
      <c r="F154" s="36"/>
      <c r="T154" s="14">
        <v>45802</v>
      </c>
      <c r="U154" s="27">
        <v>208.6745300292969</v>
      </c>
      <c r="V154" s="27">
        <v>166.02947998046881</v>
      </c>
      <c r="W154" s="27">
        <v>599.23184079786802</v>
      </c>
      <c r="AA154" s="14"/>
    </row>
    <row r="155" spans="1:27" ht="15" customHeight="1" x14ac:dyDescent="0.2">
      <c r="A155" s="36"/>
      <c r="B155" s="36"/>
      <c r="C155" s="36"/>
      <c r="D155" s="36"/>
      <c r="E155" s="36"/>
      <c r="F155" s="36"/>
      <c r="T155" s="14">
        <v>45803</v>
      </c>
      <c r="U155" s="27">
        <v>232.389892578125</v>
      </c>
      <c r="V155" s="27">
        <v>158.73736572265619</v>
      </c>
      <c r="W155" s="27">
        <v>557.88838033675995</v>
      </c>
      <c r="AA155" s="14"/>
    </row>
    <row r="156" spans="1:27" ht="15" customHeight="1" x14ac:dyDescent="0.2">
      <c r="A156" s="36"/>
      <c r="B156" s="36"/>
      <c r="C156" s="36"/>
      <c r="D156" s="36"/>
      <c r="E156" s="36"/>
      <c r="F156" s="36"/>
      <c r="T156" s="14">
        <v>45804</v>
      </c>
      <c r="U156" s="27">
        <v>218.17851257324219</v>
      </c>
      <c r="V156" s="27">
        <v>163.89582824707031</v>
      </c>
      <c r="W156" s="27">
        <v>544.73267291523905</v>
      </c>
      <c r="AA156" s="14"/>
    </row>
    <row r="157" spans="1:27" ht="15" customHeight="1" x14ac:dyDescent="0.2">
      <c r="A157" s="36"/>
      <c r="B157" s="36"/>
      <c r="C157" s="36"/>
      <c r="D157" s="36"/>
      <c r="E157" s="36"/>
      <c r="F157" s="36"/>
      <c r="T157" s="14">
        <v>45805</v>
      </c>
      <c r="U157" s="27">
        <v>279.44241333007813</v>
      </c>
      <c r="V157" s="27">
        <v>164.695556640625</v>
      </c>
      <c r="W157" s="27">
        <v>520.95510315203705</v>
      </c>
      <c r="AA157" s="14"/>
    </row>
    <row r="158" spans="1:27" ht="15" customHeight="1" x14ac:dyDescent="0.2">
      <c r="A158" s="36"/>
      <c r="B158" s="36"/>
      <c r="C158" s="36"/>
      <c r="D158" s="36"/>
      <c r="E158" s="36"/>
      <c r="F158" s="36"/>
      <c r="T158" s="14">
        <v>45806</v>
      </c>
      <c r="U158" s="27">
        <v>223.46943664550781</v>
      </c>
      <c r="V158" s="27">
        <v>159.57728576660159</v>
      </c>
      <c r="W158" s="27">
        <v>508.43822465577699</v>
      </c>
      <c r="AA158" s="14"/>
    </row>
    <row r="159" spans="1:27" ht="15" customHeight="1" x14ac:dyDescent="0.2">
      <c r="A159" s="36"/>
      <c r="B159" s="36"/>
      <c r="C159" s="36"/>
      <c r="D159" s="36"/>
      <c r="E159" s="36"/>
      <c r="F159" s="36"/>
      <c r="T159" s="14">
        <v>45807</v>
      </c>
      <c r="U159" s="27">
        <v>221.51603698730469</v>
      </c>
      <c r="V159" s="27">
        <v>171.26310729980469</v>
      </c>
      <c r="W159" s="27">
        <v>547.19842681013699</v>
      </c>
      <c r="AA159" s="14"/>
    </row>
    <row r="160" spans="1:27" ht="15" customHeight="1" x14ac:dyDescent="0.2">
      <c r="A160" s="36"/>
      <c r="B160" s="36"/>
      <c r="C160" s="36"/>
      <c r="D160" s="36"/>
      <c r="E160" s="36"/>
      <c r="F160" s="36"/>
      <c r="T160" s="14">
        <v>45808</v>
      </c>
      <c r="U160" s="27">
        <v>73.087997436523438</v>
      </c>
      <c r="V160" s="27">
        <v>166.30072021484381</v>
      </c>
      <c r="W160" s="27">
        <v>627.057538927314</v>
      </c>
      <c r="AA160" s="14"/>
    </row>
    <row r="161" spans="1:27" ht="15" customHeight="1" x14ac:dyDescent="0.2">
      <c r="A161" s="36"/>
      <c r="B161" s="36"/>
      <c r="C161" s="36"/>
      <c r="D161" s="36"/>
      <c r="E161" s="36"/>
      <c r="F161" s="36"/>
      <c r="T161" s="14">
        <v>45809</v>
      </c>
      <c r="U161" s="27">
        <v>197.75926208496091</v>
      </c>
      <c r="V161" s="27">
        <v>169.04005432128909</v>
      </c>
      <c r="W161" s="27">
        <v>602.22031358883601</v>
      </c>
      <c r="AA161" s="14"/>
    </row>
    <row r="162" spans="1:27" ht="15" customHeight="1" x14ac:dyDescent="0.2">
      <c r="A162" s="36"/>
      <c r="B162" s="36"/>
      <c r="C162" s="36"/>
      <c r="D162" s="36"/>
      <c r="E162" s="36"/>
      <c r="F162" s="36"/>
      <c r="T162" s="14">
        <v>45810</v>
      </c>
      <c r="U162" s="27">
        <v>256.94998168945313</v>
      </c>
      <c r="V162" s="27">
        <v>178.52171325683591</v>
      </c>
      <c r="W162" s="27">
        <v>681.58539295391495</v>
      </c>
      <c r="AA162" s="14"/>
    </row>
    <row r="163" spans="1:27" ht="15" customHeight="1" x14ac:dyDescent="0.2">
      <c r="A163" s="36"/>
      <c r="B163" s="36"/>
      <c r="C163" s="36"/>
      <c r="D163" s="36"/>
      <c r="E163" s="36"/>
      <c r="F163" s="36"/>
      <c r="T163" s="14">
        <v>45811</v>
      </c>
      <c r="U163" s="27">
        <v>248.06037902832031</v>
      </c>
      <c r="V163" s="27">
        <v>178.7713623046875</v>
      </c>
      <c r="W163" s="27">
        <v>681.92682624729298</v>
      </c>
      <c r="AA163" s="14"/>
    </row>
    <row r="164" spans="1:27" ht="15" customHeight="1" x14ac:dyDescent="0.2">
      <c r="A164" s="36"/>
      <c r="B164" s="36"/>
      <c r="C164" s="36"/>
      <c r="D164" s="36"/>
      <c r="E164" s="36"/>
      <c r="F164" s="36"/>
      <c r="T164" s="14">
        <v>45812</v>
      </c>
      <c r="U164" s="27">
        <v>235.51519775390619</v>
      </c>
      <c r="V164" s="27">
        <v>174.34149169921881</v>
      </c>
      <c r="W164" s="27">
        <v>730.31193997500895</v>
      </c>
      <c r="AA164" s="14"/>
    </row>
    <row r="165" spans="1:27" ht="15" customHeight="1" x14ac:dyDescent="0.2">
      <c r="A165" s="36"/>
      <c r="B165" s="36"/>
      <c r="C165" s="36"/>
      <c r="D165" s="36"/>
      <c r="E165" s="36"/>
      <c r="F165" s="36"/>
      <c r="T165" s="14">
        <v>45813</v>
      </c>
      <c r="U165" s="27">
        <v>341.34988403320313</v>
      </c>
      <c r="V165" s="27">
        <v>185.16127014160159</v>
      </c>
      <c r="W165" s="27">
        <v>743.01444365689395</v>
      </c>
      <c r="AA165" s="14"/>
    </row>
    <row r="166" spans="1:27" ht="15" customHeight="1" x14ac:dyDescent="0.2">
      <c r="A166" s="36"/>
      <c r="B166" s="36"/>
      <c r="C166" s="36"/>
      <c r="D166" s="36"/>
      <c r="E166" s="36"/>
      <c r="F166" s="36"/>
      <c r="T166" s="14">
        <v>45814</v>
      </c>
      <c r="U166" s="27">
        <v>128.3296203613281</v>
      </c>
      <c r="V166" s="27">
        <v>178.37205505371091</v>
      </c>
      <c r="W166" s="27">
        <v>701.36053220676695</v>
      </c>
      <c r="AA166" s="14"/>
    </row>
    <row r="167" spans="1:27" ht="15" customHeight="1" x14ac:dyDescent="0.2">
      <c r="A167" s="36"/>
      <c r="B167" s="36"/>
      <c r="C167" s="36"/>
      <c r="D167" s="36"/>
      <c r="E167" s="36"/>
      <c r="F167" s="36"/>
      <c r="T167" s="14">
        <v>45815</v>
      </c>
      <c r="U167" s="27">
        <v>103.61769104003911</v>
      </c>
      <c r="V167" s="27">
        <v>186.10057067871091</v>
      </c>
      <c r="W167" s="27">
        <v>645.47712656966701</v>
      </c>
      <c r="AA167" s="14"/>
    </row>
    <row r="168" spans="1:27" ht="15" customHeight="1" x14ac:dyDescent="0.2">
      <c r="A168" s="36"/>
      <c r="B168" s="36"/>
      <c r="C168" s="36"/>
      <c r="D168" s="36"/>
      <c r="E168" s="36"/>
      <c r="F168" s="36"/>
      <c r="T168" s="14">
        <v>45816</v>
      </c>
      <c r="U168" s="27">
        <v>142.35160827636719</v>
      </c>
      <c r="V168" s="27">
        <v>177.71968078613281</v>
      </c>
      <c r="W168" s="27">
        <v>672.62587395650996</v>
      </c>
      <c r="AA168" s="14"/>
    </row>
    <row r="169" spans="1:27" ht="15" customHeight="1" x14ac:dyDescent="0.2">
      <c r="A169" s="36"/>
      <c r="B169" s="36"/>
      <c r="C169" s="36"/>
      <c r="D169" s="36"/>
      <c r="E169" s="36"/>
      <c r="F169" s="36"/>
      <c r="T169" s="14">
        <v>45817</v>
      </c>
      <c r="U169" s="27">
        <v>201.4262390136719</v>
      </c>
      <c r="V169" s="27">
        <v>163.16748046875</v>
      </c>
      <c r="W169" s="27">
        <v>666.45899278962895</v>
      </c>
      <c r="AA169" s="14"/>
    </row>
    <row r="170" spans="1:27" ht="15" customHeight="1" x14ac:dyDescent="0.2">
      <c r="A170" s="36"/>
      <c r="B170" s="36"/>
      <c r="C170" s="36"/>
      <c r="D170" s="36"/>
      <c r="E170" s="36"/>
      <c r="F170" s="36"/>
      <c r="T170" s="14">
        <v>45818</v>
      </c>
      <c r="U170" s="27">
        <v>246.95552062988281</v>
      </c>
      <c r="V170" s="27">
        <v>160.7932434082031</v>
      </c>
      <c r="W170" s="27">
        <v>639.04885046895004</v>
      </c>
      <c r="AA170" s="14"/>
    </row>
    <row r="171" spans="1:27" ht="15" customHeight="1" x14ac:dyDescent="0.2">
      <c r="A171" s="36"/>
      <c r="B171" s="36"/>
      <c r="C171" s="36"/>
      <c r="D171" s="36"/>
      <c r="E171" s="36"/>
      <c r="F171" s="36"/>
      <c r="T171" s="14">
        <v>45819</v>
      </c>
      <c r="U171" s="27">
        <v>256.896728515625</v>
      </c>
      <c r="V171" s="27">
        <v>157.9827880859375</v>
      </c>
      <c r="W171" s="27">
        <v>613.929632189789</v>
      </c>
      <c r="AA171" s="14"/>
    </row>
    <row r="172" spans="1:27" ht="15" customHeight="1" x14ac:dyDescent="0.2">
      <c r="A172" s="36"/>
      <c r="B172" s="36"/>
      <c r="C172" s="36"/>
      <c r="D172" s="36"/>
      <c r="E172" s="36"/>
      <c r="F172" s="36"/>
      <c r="T172" s="14">
        <v>45820</v>
      </c>
      <c r="U172" s="27">
        <v>233.03755187988281</v>
      </c>
      <c r="V172" s="27">
        <v>146.98085021972659</v>
      </c>
      <c r="W172" s="27">
        <v>599.97348475906495</v>
      </c>
      <c r="AA172" s="14"/>
    </row>
    <row r="173" spans="1:27" ht="15" customHeight="1" x14ac:dyDescent="0.2">
      <c r="A173" s="36"/>
      <c r="B173" s="36"/>
      <c r="C173" s="36"/>
      <c r="D173" s="36"/>
      <c r="E173" s="36"/>
      <c r="F173" s="36"/>
      <c r="T173" s="14">
        <v>45821</v>
      </c>
      <c r="U173" s="27">
        <v>267.79898071289063</v>
      </c>
      <c r="V173" s="27">
        <v>151.12150573730469</v>
      </c>
      <c r="W173" s="27">
        <v>560.12801541700105</v>
      </c>
      <c r="AA173" s="14"/>
    </row>
    <row r="174" spans="1:27" ht="15" customHeight="1" x14ac:dyDescent="0.2">
      <c r="A174" s="36"/>
      <c r="B174" s="36"/>
      <c r="C174" s="36"/>
      <c r="D174" s="36"/>
      <c r="E174" s="36"/>
      <c r="F174" s="36"/>
      <c r="T174" s="14">
        <v>45822</v>
      </c>
      <c r="U174" s="27">
        <v>455.0919189453125</v>
      </c>
      <c r="V174" s="27">
        <v>179.43840026855469</v>
      </c>
      <c r="W174" s="27">
        <v>484.16128920396898</v>
      </c>
      <c r="AA174" s="14"/>
    </row>
    <row r="175" spans="1:27" ht="15" customHeight="1" x14ac:dyDescent="0.2">
      <c r="A175" s="36"/>
      <c r="B175" s="36"/>
      <c r="C175" s="36"/>
      <c r="D175" s="36"/>
      <c r="E175" s="36"/>
      <c r="F175" s="36"/>
      <c r="T175" s="14">
        <v>45823</v>
      </c>
      <c r="U175" s="27">
        <v>178.94688415527341</v>
      </c>
      <c r="V175" s="27">
        <v>188.9200744628906</v>
      </c>
      <c r="W175" s="27">
        <v>448.68715046896102</v>
      </c>
      <c r="AA175" s="14"/>
    </row>
    <row r="176" spans="1:27" ht="15" customHeight="1" x14ac:dyDescent="0.2">
      <c r="A176" s="36"/>
      <c r="B176" s="36"/>
      <c r="C176" s="36"/>
      <c r="D176" s="36"/>
      <c r="E176" s="36"/>
      <c r="F176" s="36"/>
      <c r="T176" s="14">
        <v>45824</v>
      </c>
      <c r="U176" s="27">
        <v>413.17559814453119</v>
      </c>
      <c r="V176" s="27">
        <v>207.2890319824219</v>
      </c>
      <c r="W176" s="27">
        <v>428.399005180816</v>
      </c>
      <c r="AA176" s="14"/>
    </row>
    <row r="177" spans="1:27" ht="15" customHeight="1" x14ac:dyDescent="0.2">
      <c r="A177" s="36"/>
      <c r="B177" s="36"/>
      <c r="C177" s="36"/>
      <c r="D177" s="36"/>
      <c r="E177" s="36"/>
      <c r="F177" s="36"/>
      <c r="T177" s="14">
        <v>45825</v>
      </c>
      <c r="U177" s="27">
        <v>435.74069213867188</v>
      </c>
      <c r="V177" s="27">
        <v>222.2503356933594</v>
      </c>
      <c r="W177" s="27">
        <v>405.01549670784402</v>
      </c>
      <c r="AA177" s="14"/>
    </row>
    <row r="178" spans="1:27" ht="15" customHeight="1" x14ac:dyDescent="0.2">
      <c r="A178" s="36"/>
      <c r="B178" s="36"/>
      <c r="C178" s="36"/>
      <c r="D178" s="36"/>
      <c r="E178" s="36"/>
      <c r="F178" s="36"/>
      <c r="T178" s="14">
        <v>45826</v>
      </c>
      <c r="U178" s="27">
        <v>482.1663818359375</v>
      </c>
      <c r="V178" s="27">
        <v>242.7379455566406</v>
      </c>
      <c r="W178" s="27">
        <v>393.41661493520502</v>
      </c>
      <c r="AA178" s="14"/>
    </row>
    <row r="179" spans="1:27" ht="15" customHeight="1" x14ac:dyDescent="0.2">
      <c r="A179" s="36"/>
      <c r="B179" s="36"/>
      <c r="C179" s="36"/>
      <c r="D179" s="36"/>
      <c r="E179" s="36"/>
      <c r="F179" s="36"/>
      <c r="T179" s="14">
        <v>45827</v>
      </c>
      <c r="U179" s="27">
        <v>250.9278869628906</v>
      </c>
      <c r="V179" s="27">
        <v>248.1092224121094</v>
      </c>
      <c r="W179" s="27">
        <v>362.72990522307202</v>
      </c>
      <c r="AA179" s="14"/>
    </row>
    <row r="180" spans="1:27" ht="15" customHeight="1" x14ac:dyDescent="0.2">
      <c r="A180" s="36"/>
      <c r="B180" s="36"/>
      <c r="C180" s="36"/>
      <c r="D180" s="36"/>
      <c r="E180" s="36"/>
      <c r="F180" s="36"/>
      <c r="T180" s="14">
        <v>45828</v>
      </c>
      <c r="U180" s="27">
        <v>353.02243041992188</v>
      </c>
      <c r="V180" s="27">
        <v>264.98257446289063</v>
      </c>
      <c r="W180" s="27">
        <v>398.39552770503201</v>
      </c>
      <c r="AA180" s="14"/>
    </row>
    <row r="181" spans="1:27" ht="15" customHeight="1" x14ac:dyDescent="0.2">
      <c r="A181" s="36"/>
      <c r="B181" s="36"/>
      <c r="C181" s="36"/>
      <c r="D181" s="36"/>
      <c r="E181" s="36"/>
      <c r="F181" s="36"/>
      <c r="T181" s="14">
        <v>45829</v>
      </c>
      <c r="U181" s="27">
        <v>187.502685546875</v>
      </c>
      <c r="V181" s="27">
        <v>243.33161926269531</v>
      </c>
      <c r="W181" s="27">
        <v>437.15184614472798</v>
      </c>
      <c r="AA181" s="14"/>
    </row>
    <row r="182" spans="1:27" ht="15" customHeight="1" x14ac:dyDescent="0.2">
      <c r="A182" s="36"/>
      <c r="B182" s="36"/>
      <c r="C182" s="36"/>
      <c r="D182" s="36"/>
      <c r="E182" s="36"/>
      <c r="F182" s="36"/>
      <c r="T182" s="14">
        <v>45830</v>
      </c>
      <c r="U182" s="27">
        <v>355.87905883789063</v>
      </c>
      <c r="V182" s="27">
        <v>253.4147644042969</v>
      </c>
      <c r="W182" s="27">
        <v>436.28918223858682</v>
      </c>
      <c r="AA182" s="14"/>
    </row>
    <row r="183" spans="1:27" ht="15" customHeight="1" x14ac:dyDescent="0.2">
      <c r="A183" s="36"/>
      <c r="B183" s="36"/>
      <c r="C183" s="36"/>
      <c r="D183" s="36"/>
      <c r="E183" s="36"/>
      <c r="F183" s="36"/>
      <c r="T183" s="14">
        <v>45831</v>
      </c>
      <c r="U183" s="27">
        <v>606.09906005859375</v>
      </c>
      <c r="V183" s="27">
        <v>291.448974609375</v>
      </c>
      <c r="W183" s="27">
        <v>403.24501612990451</v>
      </c>
      <c r="AA183" s="14"/>
    </row>
    <row r="184" spans="1:27" ht="15" customHeight="1" x14ac:dyDescent="0.2">
      <c r="A184" s="36"/>
      <c r="B184" s="36"/>
      <c r="C184" s="36"/>
      <c r="D184" s="36"/>
      <c r="E184" s="36"/>
      <c r="F184" s="36"/>
      <c r="T184" s="14">
        <v>45832</v>
      </c>
      <c r="U184" s="27">
        <v>436.0411376953125</v>
      </c>
      <c r="V184" s="27">
        <v>299.80865478515619</v>
      </c>
      <c r="W184" s="27">
        <v>420.85754059174411</v>
      </c>
      <c r="AA184" s="14"/>
    </row>
    <row r="185" spans="1:27" ht="15" customHeight="1" x14ac:dyDescent="0.2">
      <c r="A185" s="36"/>
      <c r="B185" s="36"/>
      <c r="C185" s="36"/>
      <c r="D185" s="36"/>
      <c r="E185" s="36"/>
      <c r="F185" s="36"/>
      <c r="T185" s="14">
        <v>45833</v>
      </c>
      <c r="U185" s="27">
        <v>462.94183349609381</v>
      </c>
      <c r="V185" s="27">
        <v>300.90908813476563</v>
      </c>
      <c r="W185" s="27">
        <v>403.32025427847151</v>
      </c>
      <c r="AA185" s="14"/>
    </row>
    <row r="186" spans="1:27" ht="15" customHeight="1" x14ac:dyDescent="0.2">
      <c r="A186" s="36"/>
      <c r="B186" s="36"/>
      <c r="C186" s="36"/>
      <c r="D186" s="36"/>
      <c r="E186" s="36"/>
      <c r="F186" s="36"/>
      <c r="T186" s="14">
        <v>45834</v>
      </c>
      <c r="U186" s="27">
        <v>296.95394897460938</v>
      </c>
      <c r="V186" s="27">
        <v>304.9410400390625</v>
      </c>
      <c r="W186" s="27">
        <v>416.92387170000001</v>
      </c>
      <c r="AA186" s="14"/>
    </row>
    <row r="187" spans="1:27" ht="15" customHeight="1" x14ac:dyDescent="0.2">
      <c r="A187" s="36"/>
      <c r="B187" s="36"/>
      <c r="C187" s="36"/>
      <c r="D187" s="36"/>
      <c r="E187" s="36"/>
      <c r="F187" s="36"/>
      <c r="T187" s="14">
        <v>45835</v>
      </c>
      <c r="U187" s="27">
        <v>317.272705078125</v>
      </c>
      <c r="V187" s="27">
        <v>297.27700805664063</v>
      </c>
      <c r="W187" s="27">
        <v>380.68713389999999</v>
      </c>
      <c r="AA187" s="14"/>
    </row>
    <row r="188" spans="1:27" ht="15" customHeight="1" x14ac:dyDescent="0.2">
      <c r="A188" s="36"/>
      <c r="B188" s="36"/>
      <c r="C188" s="36"/>
      <c r="D188" s="36"/>
      <c r="E188" s="36"/>
      <c r="F188" s="36"/>
      <c r="T188" s="14">
        <v>45836</v>
      </c>
      <c r="U188" s="27">
        <v>84.035713195800781</v>
      </c>
      <c r="V188" s="27">
        <v>291.07620239257813</v>
      </c>
      <c r="W188" s="27">
        <v>389.54986309999998</v>
      </c>
      <c r="AA188" s="14"/>
    </row>
    <row r="189" spans="1:27" ht="15" customHeight="1" x14ac:dyDescent="0.2">
      <c r="A189" s="36"/>
      <c r="B189" s="36"/>
      <c r="C189" s="36"/>
      <c r="D189" s="36"/>
      <c r="E189" s="36"/>
      <c r="F189" s="36"/>
      <c r="T189" s="14">
        <v>45837</v>
      </c>
      <c r="U189" s="27">
        <v>115.37188720703119</v>
      </c>
      <c r="V189" s="27">
        <v>270.46463012695313</v>
      </c>
      <c r="W189" s="27">
        <v>404.37535853014361</v>
      </c>
      <c r="AA189" s="14"/>
    </row>
    <row r="190" spans="1:27" ht="15" customHeight="1" x14ac:dyDescent="0.2">
      <c r="A190" s="36"/>
      <c r="B190" s="36"/>
      <c r="C190" s="36"/>
      <c r="D190" s="36"/>
      <c r="E190" s="36"/>
      <c r="F190" s="36"/>
      <c r="T190" s="14">
        <v>45838</v>
      </c>
      <c r="U190" s="27">
        <v>181.4983215332031</v>
      </c>
      <c r="V190" s="27">
        <v>214.39176940917969</v>
      </c>
      <c r="W190" s="27">
        <v>404.23618458481599</v>
      </c>
      <c r="AA190" s="14"/>
    </row>
    <row r="191" spans="1:27" ht="15" customHeight="1" x14ac:dyDescent="0.2">
      <c r="A191" s="36"/>
      <c r="B191" s="36"/>
      <c r="C191" s="36"/>
      <c r="D191" s="36"/>
      <c r="E191" s="36"/>
      <c r="F191" s="36"/>
      <c r="T191" s="14">
        <v>45839</v>
      </c>
      <c r="U191" s="27">
        <v>233.7770690917969</v>
      </c>
      <c r="V191" s="27">
        <v>191.21229553222659</v>
      </c>
      <c r="W191" s="27">
        <v>379.91084283747199</v>
      </c>
      <c r="AA191" s="14"/>
    </row>
    <row r="192" spans="1:27" ht="15" customHeight="1" x14ac:dyDescent="0.2">
      <c r="A192" s="36"/>
      <c r="B192" s="36"/>
      <c r="C192" s="36"/>
      <c r="D192" s="36"/>
      <c r="E192" s="36"/>
      <c r="F192" s="36"/>
      <c r="T192" s="14">
        <v>45840</v>
      </c>
      <c r="U192" s="27">
        <v>99.620391845703125</v>
      </c>
      <c r="V192" s="27">
        <v>157.9794006347656</v>
      </c>
      <c r="W192" s="27">
        <v>389.13227334515892</v>
      </c>
      <c r="AA192" s="14"/>
    </row>
    <row r="193" spans="1:27" ht="15" customHeight="1" x14ac:dyDescent="0.2">
      <c r="A193" s="36"/>
      <c r="B193" s="36"/>
      <c r="C193" s="36"/>
      <c r="D193" s="36"/>
      <c r="E193" s="36"/>
      <c r="F193" s="36"/>
      <c r="T193" s="14">
        <v>45841</v>
      </c>
      <c r="U193" s="27">
        <v>75.725189208984375</v>
      </c>
      <c r="V193" s="27">
        <v>138.3773498535156</v>
      </c>
      <c r="W193" s="27">
        <v>388.84001499999999</v>
      </c>
      <c r="AA193" s="14"/>
    </row>
    <row r="194" spans="1:27" ht="15" customHeight="1" x14ac:dyDescent="0.2">
      <c r="A194" s="36"/>
      <c r="B194" s="36"/>
      <c r="C194" s="36"/>
      <c r="D194" s="36"/>
      <c r="E194" s="36"/>
      <c r="F194" s="36"/>
      <c r="T194" s="14">
        <v>45842</v>
      </c>
      <c r="U194" s="27">
        <v>147.36029052734381</v>
      </c>
      <c r="V194" s="27">
        <v>127.7378845214844</v>
      </c>
      <c r="W194" s="27">
        <v>397.43708900000001</v>
      </c>
      <c r="AA194" s="14"/>
    </row>
    <row r="195" spans="1:27" ht="15" customHeight="1" x14ac:dyDescent="0.2">
      <c r="A195" s="36"/>
      <c r="B195" s="36"/>
      <c r="C195" s="36"/>
      <c r="D195" s="36"/>
      <c r="E195" s="36"/>
      <c r="F195" s="36"/>
      <c r="T195" s="14">
        <v>45843</v>
      </c>
      <c r="U195" s="27">
        <v>132.64064025878909</v>
      </c>
      <c r="V195" s="27">
        <v>126.1285858154297</v>
      </c>
      <c r="W195" s="27">
        <v>377.47371907607811</v>
      </c>
      <c r="AA195" s="14"/>
    </row>
    <row r="196" spans="1:27" ht="15" customHeight="1" x14ac:dyDescent="0.2">
      <c r="A196" s="36"/>
      <c r="B196" s="36"/>
      <c r="C196" s="36"/>
      <c r="D196" s="36"/>
      <c r="E196" s="36"/>
      <c r="F196" s="36"/>
      <c r="T196" s="14">
        <v>45844</v>
      </c>
      <c r="U196" s="27">
        <v>40.507408142089837</v>
      </c>
      <c r="V196" s="27">
        <v>119.4608917236328</v>
      </c>
      <c r="W196" s="27">
        <v>366.33633729409701</v>
      </c>
      <c r="AA196" s="14"/>
    </row>
    <row r="197" spans="1:27" ht="15" customHeight="1" x14ac:dyDescent="0.2">
      <c r="A197" s="36"/>
      <c r="B197" s="36"/>
      <c r="C197" s="36"/>
      <c r="D197" s="36"/>
      <c r="E197" s="36"/>
      <c r="F197" s="36"/>
      <c r="T197" s="14">
        <v>45845</v>
      </c>
      <c r="U197" s="27">
        <v>138.79283142089841</v>
      </c>
      <c r="V197" s="27">
        <v>114.8753967285156</v>
      </c>
      <c r="W197" s="27">
        <v>396.40496630361361</v>
      </c>
      <c r="AA197" s="14"/>
    </row>
    <row r="198" spans="1:27" ht="15" customHeight="1" x14ac:dyDescent="0.2">
      <c r="A198" s="36"/>
      <c r="B198" s="36"/>
      <c r="C198" s="36"/>
      <c r="D198" s="36"/>
      <c r="E198" s="36"/>
      <c r="F198" s="36"/>
      <c r="T198" s="14">
        <v>45846</v>
      </c>
      <c r="U198" s="27">
        <v>168.21397399902341</v>
      </c>
      <c r="V198" s="27">
        <v>109.48345947265619</v>
      </c>
      <c r="W198" s="27">
        <v>441.70563252179471</v>
      </c>
      <c r="AA198" s="14"/>
    </row>
    <row r="199" spans="1:27" ht="15" customHeight="1" x14ac:dyDescent="0.2">
      <c r="A199" s="36"/>
      <c r="B199" s="36"/>
      <c r="C199" s="36"/>
      <c r="D199" s="36"/>
      <c r="E199" s="36"/>
      <c r="F199" s="36"/>
      <c r="T199" s="14">
        <v>45847</v>
      </c>
      <c r="U199" s="27">
        <v>187.24711608886719</v>
      </c>
      <c r="V199" s="27">
        <v>115.2623748779297</v>
      </c>
      <c r="W199" s="27">
        <v>461.3474507204038</v>
      </c>
      <c r="AA199" s="14"/>
    </row>
    <row r="200" spans="1:27" ht="15" customHeight="1" x14ac:dyDescent="0.2">
      <c r="T200" s="14">
        <v>45848</v>
      </c>
      <c r="U200" s="27">
        <v>194.3212585449219</v>
      </c>
      <c r="V200" s="27">
        <v>122.3049392700195</v>
      </c>
      <c r="W200" s="27">
        <v>468.32829948624249</v>
      </c>
      <c r="AA200" s="14"/>
    </row>
    <row r="201" spans="1:27" x14ac:dyDescent="0.2">
      <c r="T201" s="14">
        <v>45849</v>
      </c>
      <c r="U201" s="27">
        <v>139.82252502441409</v>
      </c>
      <c r="V201" s="27">
        <v>119.1267852783203</v>
      </c>
      <c r="W201" s="27">
        <v>516.62818305342819</v>
      </c>
      <c r="AA201" s="14"/>
    </row>
    <row r="202" spans="1:27" x14ac:dyDescent="0.2">
      <c r="T202" s="14">
        <v>45850</v>
      </c>
      <c r="U202" s="27">
        <v>162.0296325683594</v>
      </c>
      <c r="V202" s="27">
        <v>122.2756652832031</v>
      </c>
      <c r="W202" s="27">
        <v>539.66346073418265</v>
      </c>
      <c r="AA202" s="14"/>
    </row>
    <row r="203" spans="1:27" x14ac:dyDescent="0.2">
      <c r="T203" s="14">
        <v>45851</v>
      </c>
      <c r="U203" s="27">
        <v>70.992362976074219</v>
      </c>
      <c r="V203" s="27">
        <v>121.4147415161133</v>
      </c>
      <c r="W203" s="27">
        <v>572.24522777434527</v>
      </c>
      <c r="AA203" s="14"/>
    </row>
    <row r="204" spans="1:27" x14ac:dyDescent="0.2">
      <c r="T204" s="14">
        <v>45852</v>
      </c>
      <c r="U204" s="27">
        <v>129.2727355957031</v>
      </c>
      <c r="V204" s="27">
        <v>120.2824325561523</v>
      </c>
      <c r="W204" s="27">
        <v>567.54756126232928</v>
      </c>
      <c r="AA204" s="14"/>
    </row>
    <row r="205" spans="1:27" x14ac:dyDescent="0.2">
      <c r="T205" s="14">
        <v>45853</v>
      </c>
      <c r="U205" s="27">
        <v>184.65948486328119</v>
      </c>
      <c r="V205" s="27">
        <v>122.4014358520508</v>
      </c>
      <c r="W205" s="27">
        <v>572.37818621179974</v>
      </c>
      <c r="AA205" s="14"/>
    </row>
    <row r="206" spans="1:27" x14ac:dyDescent="0.2">
      <c r="T206" s="14">
        <v>45854</v>
      </c>
      <c r="U206" s="27">
        <v>244.84478759765619</v>
      </c>
      <c r="V206" s="27">
        <v>128.34455871582031</v>
      </c>
      <c r="W206" s="27">
        <v>619.72535234465033</v>
      </c>
      <c r="AA206" s="14"/>
    </row>
    <row r="207" spans="1:27" x14ac:dyDescent="0.2">
      <c r="T207" s="14">
        <v>45855</v>
      </c>
      <c r="U207" s="27">
        <v>162.3104553222656</v>
      </c>
      <c r="V207" s="27">
        <v>129.62322998046881</v>
      </c>
      <c r="W207" s="27">
        <v>640.33348672523982</v>
      </c>
      <c r="AA207" s="14"/>
    </row>
    <row r="208" spans="1:27" x14ac:dyDescent="0.2">
      <c r="T208" s="14">
        <v>45856</v>
      </c>
      <c r="U208" s="27">
        <v>179.15470886230469</v>
      </c>
      <c r="V208" s="27">
        <v>130.4122314453125</v>
      </c>
      <c r="W208" s="27">
        <v>621.60922565583053</v>
      </c>
      <c r="AA208" s="14"/>
    </row>
    <row r="209" spans="20:27" x14ac:dyDescent="0.2">
      <c r="T209" s="14">
        <v>45857</v>
      </c>
      <c r="U209" s="27">
        <v>77.591651916503906</v>
      </c>
      <c r="V209" s="27">
        <v>121.16257476806641</v>
      </c>
      <c r="W209" s="27">
        <v>619.84443991891931</v>
      </c>
      <c r="AA209" s="14"/>
    </row>
    <row r="210" spans="20:27" x14ac:dyDescent="0.2">
      <c r="T210" s="14">
        <v>45858</v>
      </c>
      <c r="U210" s="27">
        <v>53.746414184570313</v>
      </c>
      <c r="V210" s="27">
        <v>127.7605743408203</v>
      </c>
      <c r="W210" s="27">
        <v>606.90611660526429</v>
      </c>
      <c r="AA210" s="14"/>
    </row>
    <row r="211" spans="20:27" x14ac:dyDescent="0.2">
      <c r="T211" s="14">
        <v>45859</v>
      </c>
      <c r="U211" s="27">
        <v>171.442138671875</v>
      </c>
      <c r="V211" s="27">
        <v>133.0027160644531</v>
      </c>
      <c r="W211" s="27">
        <v>618.69275008364662</v>
      </c>
      <c r="AA211" s="14"/>
    </row>
    <row r="212" spans="20:27" x14ac:dyDescent="0.2">
      <c r="T212" s="14">
        <v>45860</v>
      </c>
      <c r="U212" s="27">
        <v>162.3707580566406</v>
      </c>
      <c r="V212" s="27">
        <v>126.14576721191411</v>
      </c>
      <c r="W212" s="27">
        <v>557.75834601063684</v>
      </c>
      <c r="AA212" s="14"/>
    </row>
    <row r="213" spans="20:27" x14ac:dyDescent="0.2">
      <c r="T213" s="14">
        <v>45861</v>
      </c>
      <c r="U213" s="27">
        <v>144.70188903808591</v>
      </c>
      <c r="V213" s="27">
        <v>121.1524353027344</v>
      </c>
      <c r="W213" s="27">
        <v>503.85149704564839</v>
      </c>
      <c r="AA213" s="14"/>
    </row>
    <row r="214" spans="20:27" x14ac:dyDescent="0.2">
      <c r="T214" s="14">
        <v>45862</v>
      </c>
      <c r="U214" s="27">
        <v>261.37628173828119</v>
      </c>
      <c r="V214" s="27">
        <v>127.5055694580078</v>
      </c>
      <c r="W214" s="27">
        <v>522.58358448703257</v>
      </c>
      <c r="AA214" s="14"/>
    </row>
    <row r="215" spans="20:27" x14ac:dyDescent="0.2">
      <c r="T215" s="14">
        <v>45863</v>
      </c>
      <c r="U215" s="27">
        <v>145.9984436035156</v>
      </c>
      <c r="V215" s="27">
        <v>125.05712890625</v>
      </c>
      <c r="W215" s="27">
        <v>531.93452835559901</v>
      </c>
      <c r="AA215" s="14"/>
    </row>
    <row r="216" spans="20:27" x14ac:dyDescent="0.2">
      <c r="T216" s="14">
        <v>45864</v>
      </c>
      <c r="U216" s="27">
        <v>168.0973205566406</v>
      </c>
      <c r="V216" s="27">
        <v>134.44700622558591</v>
      </c>
      <c r="W216" s="27">
        <v>501.83991893975832</v>
      </c>
      <c r="AA216" s="14"/>
    </row>
    <row r="217" spans="20:27" x14ac:dyDescent="0.2">
      <c r="T217" s="14">
        <v>45865</v>
      </c>
      <c r="U217" s="27">
        <v>134.36602783203119</v>
      </c>
      <c r="V217" s="27">
        <v>143.5523986816406</v>
      </c>
      <c r="W217" s="27">
        <v>501.82210444035911</v>
      </c>
      <c r="AA217" s="14"/>
    </row>
    <row r="218" spans="20:27" x14ac:dyDescent="0.2">
      <c r="T218" s="14">
        <v>45866</v>
      </c>
      <c r="U218" s="27">
        <v>135.19036865234381</v>
      </c>
      <c r="V218" s="27">
        <v>143.25726318359381</v>
      </c>
      <c r="W218" s="27">
        <v>520.16165377259676</v>
      </c>
      <c r="AA218" s="14"/>
    </row>
    <row r="219" spans="20:27" x14ac:dyDescent="0.2">
      <c r="T219" s="14">
        <v>45867</v>
      </c>
      <c r="U219" s="27">
        <v>158.3048095703125</v>
      </c>
      <c r="V219" s="27">
        <v>144.45201110839841</v>
      </c>
      <c r="W219" s="27">
        <v>640.61986736941606</v>
      </c>
      <c r="AA219" s="14"/>
    </row>
    <row r="220" spans="20:27" x14ac:dyDescent="0.2">
      <c r="T220" s="14">
        <v>45868</v>
      </c>
      <c r="U220" s="27">
        <v>257.22991943359381</v>
      </c>
      <c r="V220" s="27">
        <v>155.33421325683591</v>
      </c>
      <c r="W220" s="27">
        <v>672.90698979472938</v>
      </c>
      <c r="AA220" s="14"/>
    </row>
    <row r="221" spans="20:27" x14ac:dyDescent="0.2">
      <c r="T221" s="14">
        <v>45869</v>
      </c>
      <c r="U221" s="27">
        <v>176.1316833496094</v>
      </c>
      <c r="V221" s="27">
        <v>152.0533447265625</v>
      </c>
      <c r="W221" s="27">
        <v>710.81179782441995</v>
      </c>
      <c r="AA221" s="14"/>
    </row>
    <row r="222" spans="20:27" x14ac:dyDescent="0.2">
      <c r="T222" s="14">
        <v>45870</v>
      </c>
      <c r="U222" s="27">
        <v>238.22735595703119</v>
      </c>
      <c r="V222" s="27">
        <v>160.07524108886719</v>
      </c>
      <c r="W222" s="27">
        <v>766.53160116629101</v>
      </c>
      <c r="AA222" s="14"/>
    </row>
    <row r="223" spans="20:27" x14ac:dyDescent="0.2">
      <c r="T223" s="14">
        <v>45871</v>
      </c>
      <c r="U223" s="27">
        <v>157.8512268066406</v>
      </c>
      <c r="V223" s="27">
        <v>158.62525939941409</v>
      </c>
      <c r="W223" s="27">
        <v>870.922769528711</v>
      </c>
      <c r="AA223" s="14"/>
    </row>
    <row r="224" spans="20:27" x14ac:dyDescent="0.2">
      <c r="T224" s="14">
        <v>45872</v>
      </c>
      <c r="U224" s="27">
        <v>115.8049697875977</v>
      </c>
      <c r="V224" s="27">
        <v>149.61344909667969</v>
      </c>
      <c r="W224" s="27">
        <v>866.89707316836098</v>
      </c>
      <c r="AA224" s="14"/>
    </row>
    <row r="225" spans="20:27" x14ac:dyDescent="0.2">
      <c r="T225" s="14">
        <v>45873</v>
      </c>
      <c r="U225" s="27">
        <v>134.36602783203119</v>
      </c>
      <c r="V225" s="27">
        <v>147.56585693359381</v>
      </c>
      <c r="W225" s="27">
        <v>860.99997748798398</v>
      </c>
      <c r="AA225" s="14"/>
    </row>
    <row r="226" spans="20:27" x14ac:dyDescent="0.2">
      <c r="T226" s="14">
        <v>45874</v>
      </c>
      <c r="U226" s="27">
        <v>207.26959228515619</v>
      </c>
      <c r="V226" s="27">
        <v>152.8616027832031</v>
      </c>
      <c r="W226" s="27">
        <v>803.96819348251495</v>
      </c>
      <c r="AA226" s="14"/>
    </row>
    <row r="227" spans="20:27" x14ac:dyDescent="0.2">
      <c r="T227" s="14">
        <v>45875</v>
      </c>
      <c r="U227" s="27">
        <v>158.60865783691409</v>
      </c>
      <c r="V227" s="27">
        <v>140.6331481933594</v>
      </c>
      <c r="W227" s="27">
        <v>766.95498031626005</v>
      </c>
      <c r="AA227" s="14"/>
    </row>
    <row r="228" spans="20:27" x14ac:dyDescent="0.2">
      <c r="T228" s="14">
        <v>45876</v>
      </c>
      <c r="U228" s="27">
        <v>144.70188903808591</v>
      </c>
      <c r="V228" s="27">
        <v>136.725341796875</v>
      </c>
      <c r="W228" s="27">
        <v>728.34631410095801</v>
      </c>
      <c r="AA228" s="14"/>
    </row>
    <row r="229" spans="20:27" x14ac:dyDescent="0.2">
      <c r="T229" s="14">
        <v>45877</v>
      </c>
      <c r="U229" s="27">
        <v>201.05867004394531</v>
      </c>
      <c r="V229" s="27">
        <v>136.18853759765619</v>
      </c>
      <c r="W229" s="27">
        <v>712.66166357619602</v>
      </c>
      <c r="AA229" s="14"/>
    </row>
    <row r="230" spans="20:27" x14ac:dyDescent="0.2">
      <c r="T230" s="14">
        <v>45878</v>
      </c>
      <c r="U230" s="27">
        <v>136.12373352050781</v>
      </c>
      <c r="V230" s="27">
        <v>136.425048828125</v>
      </c>
      <c r="W230" s="27">
        <v>684.29600770337595</v>
      </c>
      <c r="AA230" s="14"/>
    </row>
    <row r="231" spans="20:27" x14ac:dyDescent="0.2">
      <c r="T231" s="14">
        <v>45879</v>
      </c>
      <c r="U231" s="27">
        <v>141.25660705566409</v>
      </c>
      <c r="V231" s="27">
        <v>138.46559143066409</v>
      </c>
      <c r="W231" s="27">
        <v>676.06058025446998</v>
      </c>
      <c r="AA231" s="14"/>
    </row>
    <row r="232" spans="20:27" x14ac:dyDescent="0.2">
      <c r="T232" s="14">
        <v>45880</v>
      </c>
      <c r="U232" s="27">
        <v>192.30622863769531</v>
      </c>
      <c r="V232" s="27">
        <v>145.4552001953125</v>
      </c>
      <c r="W232" s="27">
        <v>660.63138225948296</v>
      </c>
      <c r="AA232" s="14"/>
    </row>
    <row r="233" spans="20:27" x14ac:dyDescent="0.2">
      <c r="T233" s="14">
        <v>45881</v>
      </c>
      <c r="U233" s="27">
        <v>211.8849182128906</v>
      </c>
      <c r="V233" s="27">
        <v>142.0492858886719</v>
      </c>
      <c r="W233" s="27">
        <v>662.25006704290695</v>
      </c>
      <c r="AA233" s="14"/>
    </row>
    <row r="234" spans="20:27" x14ac:dyDescent="0.2">
      <c r="T234" s="14">
        <v>45882</v>
      </c>
      <c r="U234" s="27">
        <v>190.69642639160159</v>
      </c>
      <c r="V234" s="27">
        <v>145.72615051269531</v>
      </c>
      <c r="W234" s="27">
        <v>667.35772066541199</v>
      </c>
      <c r="AA234" s="14"/>
    </row>
    <row r="235" spans="20:27" x14ac:dyDescent="0.2">
      <c r="T235" s="14">
        <v>45883</v>
      </c>
      <c r="U235" s="27">
        <v>202.8510437011719</v>
      </c>
      <c r="V235" s="27">
        <v>149.1794738769531</v>
      </c>
      <c r="W235" s="27">
        <v>653.97388228157399</v>
      </c>
      <c r="AA235" s="14"/>
    </row>
    <row r="236" spans="20:27" x14ac:dyDescent="0.2">
      <c r="T236" s="14">
        <v>45884</v>
      </c>
      <c r="U236" s="27">
        <v>168.21397399902341</v>
      </c>
      <c r="V236" s="27">
        <v>144.00477600097659</v>
      </c>
      <c r="W236" s="27">
        <v>604.44529891840398</v>
      </c>
      <c r="AA236" s="14"/>
    </row>
    <row r="237" spans="20:27" x14ac:dyDescent="0.2">
      <c r="T237" s="14">
        <v>45885</v>
      </c>
      <c r="U237" s="27">
        <v>78.451057434082031</v>
      </c>
      <c r="V237" s="27">
        <v>141.7236328125</v>
      </c>
      <c r="W237" s="27">
        <v>525.04666644714598</v>
      </c>
      <c r="AA237" s="14"/>
    </row>
    <row r="238" spans="20:27" x14ac:dyDescent="0.2">
      <c r="T238" s="14">
        <v>45886</v>
      </c>
      <c r="U238" s="27">
        <v>193.29850769042969</v>
      </c>
      <c r="V238" s="27">
        <v>149.03239440917969</v>
      </c>
      <c r="W238" s="27">
        <v>531.90343650902298</v>
      </c>
      <c r="AA238" s="14"/>
    </row>
    <row r="239" spans="20:27" x14ac:dyDescent="0.2">
      <c r="T239" s="14">
        <v>45887</v>
      </c>
      <c r="U239" s="27">
        <v>236.2779846191406</v>
      </c>
      <c r="V239" s="27">
        <v>155.81463623046881</v>
      </c>
      <c r="W239" s="27">
        <v>494.38569762538998</v>
      </c>
      <c r="AA239" s="14"/>
    </row>
    <row r="240" spans="20:27" x14ac:dyDescent="0.2">
      <c r="T240" s="14">
        <v>45888</v>
      </c>
      <c r="U240" s="27">
        <v>107.3880615234375</v>
      </c>
      <c r="V240" s="27">
        <v>155.1653747558594</v>
      </c>
      <c r="W240" s="27">
        <v>470.06649907002299</v>
      </c>
      <c r="AA240" s="14"/>
    </row>
    <row r="241" spans="20:27" x14ac:dyDescent="0.2">
      <c r="T241" s="14">
        <v>45889</v>
      </c>
      <c r="U241" s="27">
        <v>183.27423095703119</v>
      </c>
      <c r="V241" s="27">
        <v>154.63999938964841</v>
      </c>
      <c r="W241" s="27">
        <v>460.83800146943298</v>
      </c>
      <c r="AA241" s="14"/>
    </row>
    <row r="242" spans="20:27" x14ac:dyDescent="0.2">
      <c r="T242" s="14">
        <v>45890</v>
      </c>
      <c r="U242" s="27">
        <v>128.36521911621091</v>
      </c>
      <c r="V242" s="27">
        <v>147.33702087402341</v>
      </c>
      <c r="W242" s="27">
        <v>448.57248920391999</v>
      </c>
      <c r="AA242" s="14"/>
    </row>
    <row r="243" spans="20:27" x14ac:dyDescent="0.2">
      <c r="T243" s="14">
        <v>45891</v>
      </c>
      <c r="U243" s="27">
        <v>141.25660705566409</v>
      </c>
      <c r="V243" s="27">
        <v>142.40293884277341</v>
      </c>
      <c r="W243" s="27">
        <v>458.03050384328202</v>
      </c>
      <c r="AA243" s="14"/>
    </row>
    <row r="244" spans="20:27" x14ac:dyDescent="0.2">
      <c r="T244" s="14">
        <v>45892</v>
      </c>
      <c r="U244" s="27">
        <v>174.16163635253909</v>
      </c>
      <c r="V244" s="27">
        <v>143.92414855957031</v>
      </c>
      <c r="W244" s="27">
        <v>498.81909770450198</v>
      </c>
      <c r="AA244" s="14"/>
    </row>
    <row r="245" spans="20:27" x14ac:dyDescent="0.2">
      <c r="T245" s="14">
        <v>45893</v>
      </c>
      <c r="U245" s="27">
        <v>111.4539108276367</v>
      </c>
      <c r="V245" s="27">
        <v>134.09431457519531</v>
      </c>
      <c r="W245" s="27">
        <v>506.086928115109</v>
      </c>
      <c r="AA245" s="14"/>
    </row>
    <row r="246" spans="20:27" x14ac:dyDescent="0.2">
      <c r="T246" s="14">
        <v>45894</v>
      </c>
      <c r="U246" s="27">
        <v>121.8806991577148</v>
      </c>
      <c r="V246" s="27">
        <v>120.8927383422852</v>
      </c>
      <c r="W246" s="27">
        <v>554.02133366540897</v>
      </c>
      <c r="AA246" s="14"/>
    </row>
    <row r="247" spans="20:27" x14ac:dyDescent="0.2">
      <c r="T247" s="14">
        <v>45895</v>
      </c>
      <c r="U247" s="27">
        <v>96.437774658203125</v>
      </c>
      <c r="V247" s="27">
        <v>117.0535125732422</v>
      </c>
      <c r="W247" s="27">
        <v>539.874866734438</v>
      </c>
      <c r="AA247" s="14"/>
    </row>
    <row r="248" spans="20:27" x14ac:dyDescent="0.2">
      <c r="T248" s="14">
        <v>45896</v>
      </c>
      <c r="U248" s="27">
        <v>203.6403503417969</v>
      </c>
      <c r="V248" s="27">
        <v>121.5271377563477</v>
      </c>
      <c r="W248" s="27">
        <v>540.23921261373403</v>
      </c>
      <c r="AA248" s="14"/>
    </row>
    <row r="249" spans="20:27" x14ac:dyDescent="0.2">
      <c r="T249" s="14">
        <v>45897</v>
      </c>
      <c r="U249" s="27">
        <v>188.8802490234375</v>
      </c>
      <c r="V249" s="27">
        <v>128.40562438964841</v>
      </c>
      <c r="W249" s="27">
        <v>529.50242464922405</v>
      </c>
      <c r="AA249" s="14"/>
    </row>
    <row r="250" spans="20:27" x14ac:dyDescent="0.2">
      <c r="T250" s="14">
        <v>45898</v>
      </c>
      <c r="U250" s="27">
        <v>219.10826110839841</v>
      </c>
      <c r="V250" s="27">
        <v>138.5667419433594</v>
      </c>
      <c r="W250" s="27">
        <v>524.073094241592</v>
      </c>
      <c r="AA250" s="14"/>
    </row>
    <row r="251" spans="20:27" x14ac:dyDescent="0.2">
      <c r="T251" s="14">
        <v>45899</v>
      </c>
      <c r="U251" s="27">
        <v>92.900627136230469</v>
      </c>
      <c r="V251" s="27">
        <v>135.5871276855469</v>
      </c>
      <c r="W251" s="27">
        <v>518.22825966747496</v>
      </c>
      <c r="AA251" s="14"/>
    </row>
    <row r="252" spans="20:27" x14ac:dyDescent="0.2">
      <c r="T252" s="14">
        <v>45900</v>
      </c>
      <c r="U252" s="27">
        <v>29.77841949462891</v>
      </c>
      <c r="V252" s="27">
        <v>129.6727600097656</v>
      </c>
      <c r="W252" s="27">
        <v>491.38054141350699</v>
      </c>
      <c r="AA252" s="14"/>
    </row>
    <row r="253" spans="20:27" x14ac:dyDescent="0.2">
      <c r="T253" s="14">
        <v>45901</v>
      </c>
      <c r="U253" s="27">
        <v>179.64155578613281</v>
      </c>
      <c r="V253" s="27">
        <v>131.40251159667969</v>
      </c>
      <c r="W253" s="27">
        <v>446.36566046112603</v>
      </c>
      <c r="AA253" s="14"/>
    </row>
    <row r="254" spans="20:27" x14ac:dyDescent="0.2">
      <c r="T254" s="14">
        <v>45902</v>
      </c>
      <c r="U254" s="27">
        <v>132.0241394042969</v>
      </c>
      <c r="V254" s="27">
        <v>133.39680480957031</v>
      </c>
      <c r="W254" s="27">
        <v>515.40961086100901</v>
      </c>
      <c r="AA254" s="14"/>
    </row>
    <row r="255" spans="20:27" x14ac:dyDescent="0.2">
      <c r="T255" s="14">
        <v>45903</v>
      </c>
      <c r="U255" s="27">
        <v>187.09837341308591</v>
      </c>
      <c r="V255" s="27">
        <v>133.48365783691409</v>
      </c>
      <c r="W255" s="27">
        <v>527.67226724025397</v>
      </c>
      <c r="AA255" s="14"/>
    </row>
    <row r="256" spans="20:27" x14ac:dyDescent="0.2">
      <c r="T256" s="14">
        <v>45904</v>
      </c>
      <c r="U256" s="27">
        <v>148.60520935058591</v>
      </c>
      <c r="V256" s="27">
        <v>125.55882263183589</v>
      </c>
      <c r="W256" s="27">
        <v>516.23610620254703</v>
      </c>
      <c r="AA256" s="14"/>
    </row>
    <row r="257" spans="20:27" x14ac:dyDescent="0.2">
      <c r="T257" s="14">
        <v>45905</v>
      </c>
      <c r="U257" s="27">
        <v>196.01336669921881</v>
      </c>
      <c r="V257" s="27">
        <v>120.8459167480469</v>
      </c>
      <c r="W257" s="27">
        <v>512.78672911946796</v>
      </c>
      <c r="AA257" s="14"/>
    </row>
    <row r="258" spans="20:27" x14ac:dyDescent="0.2">
      <c r="T258" s="14">
        <v>45906</v>
      </c>
      <c r="U258" s="27">
        <v>122.2412948608398</v>
      </c>
      <c r="V258" s="27">
        <v>122.7783889770508</v>
      </c>
      <c r="W258" s="27">
        <v>479.58677397855303</v>
      </c>
      <c r="AA258" s="14"/>
    </row>
    <row r="259" spans="20:27" x14ac:dyDescent="0.2">
      <c r="T259" s="14">
        <v>45907</v>
      </c>
      <c r="U259" s="27">
        <v>77.156967163085938</v>
      </c>
      <c r="V259" s="27">
        <v>126.98793029785161</v>
      </c>
      <c r="W259" s="27">
        <v>486.87274847764201</v>
      </c>
      <c r="AA259" s="14"/>
    </row>
    <row r="260" spans="20:27" x14ac:dyDescent="0.2">
      <c r="T260" s="14">
        <v>45908</v>
      </c>
      <c r="U260" s="27">
        <v>131.73713684082031</v>
      </c>
      <c r="V260" s="27">
        <v>122.87294006347661</v>
      </c>
      <c r="W260" s="27">
        <v>554.60497324828395</v>
      </c>
      <c r="AA260" s="14"/>
    </row>
    <row r="261" spans="20:27" x14ac:dyDescent="0.2">
      <c r="T261" s="14">
        <v>45909</v>
      </c>
      <c r="U261" s="27">
        <v>84.591285705566406</v>
      </c>
      <c r="V261" s="27">
        <v>118.9706115722656</v>
      </c>
      <c r="W261" s="27">
        <v>504.25181763197099</v>
      </c>
      <c r="AA261" s="14"/>
    </row>
    <row r="262" spans="20:27" x14ac:dyDescent="0.2">
      <c r="T262" s="14">
        <v>45910</v>
      </c>
      <c r="U262" s="27">
        <v>273.2642822265625</v>
      </c>
      <c r="V262" s="27">
        <v>125.98606109619141</v>
      </c>
      <c r="W262" s="27">
        <v>491.17464475876699</v>
      </c>
      <c r="AA262" s="14"/>
    </row>
    <row r="263" spans="20:27" x14ac:dyDescent="0.2">
      <c r="T263" s="14">
        <v>45911</v>
      </c>
      <c r="U263" s="27">
        <v>212.70298767089841</v>
      </c>
      <c r="V263" s="27">
        <v>135.1533508300781</v>
      </c>
      <c r="W263" s="27">
        <v>498.17929952292201</v>
      </c>
      <c r="AA263" s="14"/>
    </row>
    <row r="264" spans="20:27" x14ac:dyDescent="0.2">
      <c r="T264" s="14">
        <v>45912</v>
      </c>
      <c r="U264" s="27">
        <v>140.15087890625</v>
      </c>
      <c r="V264" s="27">
        <v>129.5882263183594</v>
      </c>
      <c r="W264" s="27">
        <v>509.810004584284</v>
      </c>
      <c r="AA264" s="14"/>
    </row>
    <row r="265" spans="20:27" x14ac:dyDescent="0.2">
      <c r="T265" s="14">
        <v>45913</v>
      </c>
      <c r="U265" s="27">
        <v>90.043212890625</v>
      </c>
      <c r="V265" s="27">
        <v>126.8411407470703</v>
      </c>
      <c r="W265" s="27">
        <v>527.43179649836497</v>
      </c>
      <c r="AA265" s="14"/>
    </row>
    <row r="266" spans="20:27" x14ac:dyDescent="0.2">
      <c r="T266" s="14">
        <v>45914</v>
      </c>
      <c r="U266" s="27">
        <v>85.632240295410156</v>
      </c>
      <c r="V266" s="27">
        <v>129.72233581542969</v>
      </c>
      <c r="W266" s="27">
        <v>545.54264739610096</v>
      </c>
      <c r="AA266" s="14"/>
    </row>
    <row r="267" spans="20:27" x14ac:dyDescent="0.2">
      <c r="T267" s="14">
        <v>45915</v>
      </c>
      <c r="U267" s="27">
        <v>100.3665390014648</v>
      </c>
      <c r="V267" s="27">
        <v>127.6315231323242</v>
      </c>
      <c r="W267" s="27">
        <v>498.39104007652099</v>
      </c>
      <c r="AA267" s="14"/>
    </row>
    <row r="268" spans="20:27" x14ac:dyDescent="0.2">
      <c r="T268" s="14">
        <v>45916</v>
      </c>
      <c r="U268" s="27">
        <v>106.5572052001953</v>
      </c>
      <c r="V268" s="27">
        <v>128.65226745605469</v>
      </c>
      <c r="W268" s="27">
        <v>518.17734795147101</v>
      </c>
      <c r="AA268" s="14"/>
    </row>
    <row r="269" spans="20:27" x14ac:dyDescent="0.2">
      <c r="T269" s="14">
        <v>45917</v>
      </c>
      <c r="U269" s="27">
        <v>118.5892028808594</v>
      </c>
      <c r="V269" s="27">
        <v>115.22418212890619</v>
      </c>
      <c r="W269" s="27">
        <v>524.63306878134097</v>
      </c>
      <c r="AA269" s="14"/>
    </row>
    <row r="270" spans="20:27" x14ac:dyDescent="0.2">
      <c r="T270" s="14">
        <v>45918</v>
      </c>
      <c r="U270" s="27">
        <v>85.576820373535156</v>
      </c>
      <c r="V270" s="27">
        <v>103.4277267456055</v>
      </c>
      <c r="W270" s="27">
        <v>549.84550606847199</v>
      </c>
      <c r="AA270" s="14"/>
    </row>
    <row r="271" spans="20:27" x14ac:dyDescent="0.2">
      <c r="T271" s="14">
        <v>45919</v>
      </c>
      <c r="U271" s="27">
        <v>203.66017150878909</v>
      </c>
      <c r="V271" s="27">
        <v>108.729118347168</v>
      </c>
      <c r="W271" s="27">
        <v>523.20547942844496</v>
      </c>
      <c r="AA271" s="14"/>
    </row>
    <row r="272" spans="20:27" x14ac:dyDescent="0.2">
      <c r="T272" s="14">
        <v>45920</v>
      </c>
      <c r="U272" s="27">
        <v>193.0163269042969</v>
      </c>
      <c r="V272" s="27">
        <v>119.5731201171875</v>
      </c>
      <c r="W272" s="27">
        <v>520.35344231606302</v>
      </c>
      <c r="AA272" s="14"/>
    </row>
    <row r="273" spans="20:27" x14ac:dyDescent="0.2">
      <c r="T273" s="14">
        <v>45921</v>
      </c>
      <c r="U273" s="27">
        <v>91.562454223632813</v>
      </c>
      <c r="V273" s="27">
        <v>121.81789398193359</v>
      </c>
      <c r="W273" s="27">
        <v>505.69598081845299</v>
      </c>
      <c r="AA273" s="14"/>
    </row>
    <row r="274" spans="20:27" x14ac:dyDescent="0.2">
      <c r="T274" s="14">
        <v>45922</v>
      </c>
      <c r="U274" s="27">
        <v>163.95855712890619</v>
      </c>
      <c r="V274" s="27">
        <v>126.22747802734381</v>
      </c>
      <c r="W274" s="27">
        <v>466.726609885497</v>
      </c>
      <c r="AA274" s="14"/>
    </row>
    <row r="275" spans="20:27" x14ac:dyDescent="0.2">
      <c r="T275" s="14">
        <v>45923</v>
      </c>
      <c r="U275" s="27">
        <v>138.52436828613281</v>
      </c>
      <c r="V275" s="27">
        <v>128.0581359863281</v>
      </c>
      <c r="W275" s="27">
        <v>429.51128472339298</v>
      </c>
      <c r="AA275" s="14"/>
    </row>
    <row r="276" spans="20:27" x14ac:dyDescent="0.2">
      <c r="T276" s="14">
        <v>45924</v>
      </c>
      <c r="U276" s="27">
        <v>153.88288879394531</v>
      </c>
      <c r="V276" s="27">
        <v>124.42799377441411</v>
      </c>
      <c r="W276" s="27">
        <v>432.13750218873798</v>
      </c>
      <c r="AA276" s="14"/>
    </row>
    <row r="277" spans="20:27" x14ac:dyDescent="0.2">
      <c r="T277" s="14">
        <v>45925</v>
      </c>
      <c r="U277" s="27">
        <v>185.69688415527341</v>
      </c>
      <c r="V277" s="27">
        <v>131.91326904296881</v>
      </c>
      <c r="W277" s="27">
        <v>383.95428302591</v>
      </c>
      <c r="AA277" s="14"/>
    </row>
    <row r="278" spans="20:27" x14ac:dyDescent="0.2">
      <c r="T278" s="14">
        <v>45926</v>
      </c>
      <c r="U278" s="27">
        <v>173.11114501953119</v>
      </c>
      <c r="V278" s="27">
        <v>134.53742980957031</v>
      </c>
      <c r="W278" s="27">
        <v>381.28141110364299</v>
      </c>
      <c r="AA278" s="14"/>
    </row>
    <row r="279" spans="20:27" x14ac:dyDescent="0.2">
      <c r="T279" s="14">
        <v>45927</v>
      </c>
      <c r="U279" s="27">
        <v>41.546062469482422</v>
      </c>
      <c r="V279" s="27">
        <v>119.5911560058594</v>
      </c>
      <c r="W279" s="27">
        <v>369.28333079649201</v>
      </c>
      <c r="AA279" s="14"/>
    </row>
    <row r="280" spans="20:27" x14ac:dyDescent="0.2">
      <c r="T280" s="14">
        <v>45928</v>
      </c>
      <c r="U280" s="27">
        <v>98.083229064941406</v>
      </c>
      <c r="V280" s="27">
        <v>115.0945205688477</v>
      </c>
      <c r="W280" s="27">
        <v>359.14294862833401</v>
      </c>
      <c r="AA280" s="14"/>
    </row>
    <row r="281" spans="20:27" x14ac:dyDescent="0.2">
      <c r="T281" s="14">
        <v>45929</v>
      </c>
      <c r="U281" s="27">
        <v>136.41351318359381</v>
      </c>
      <c r="V281" s="27">
        <v>113.4419860839844</v>
      </c>
      <c r="W281" s="27">
        <v>418.32550404928702</v>
      </c>
      <c r="AA281" s="14"/>
    </row>
    <row r="282" spans="20:27" x14ac:dyDescent="0.2">
      <c r="T282" s="14">
        <v>45930</v>
      </c>
      <c r="U282" s="27">
        <v>150.6369323730469</v>
      </c>
      <c r="V282" s="27">
        <v>120.0727462768555</v>
      </c>
      <c r="W282" s="27">
        <v>418.17023804757201</v>
      </c>
      <c r="AA282" s="14"/>
    </row>
    <row r="283" spans="20:27" x14ac:dyDescent="0.2">
      <c r="T283" s="14">
        <v>45931</v>
      </c>
      <c r="U283" s="27">
        <v>211.1116027832031</v>
      </c>
      <c r="V283" s="27">
        <v>127.5085830688477</v>
      </c>
      <c r="W283" s="27">
        <v>388.08086376866498</v>
      </c>
      <c r="AA283" s="14"/>
    </row>
    <row r="284" spans="20:27" x14ac:dyDescent="0.2">
      <c r="T284" s="14">
        <v>45932</v>
      </c>
      <c r="U284" s="27">
        <v>180.10218811035159</v>
      </c>
      <c r="V284" s="27">
        <v>132.63142395019531</v>
      </c>
      <c r="W284" s="27">
        <v>408.26258859174101</v>
      </c>
      <c r="AA284" s="14"/>
    </row>
    <row r="285" spans="20:27" x14ac:dyDescent="0.2">
      <c r="T285" s="14">
        <v>45933</v>
      </c>
      <c r="U285" s="27">
        <v>282.76321411132813</v>
      </c>
      <c r="V285" s="27">
        <v>151.76690673828119</v>
      </c>
      <c r="W285" s="27">
        <v>378.06309597081997</v>
      </c>
      <c r="AA285" s="14"/>
    </row>
    <row r="286" spans="20:27" x14ac:dyDescent="0.2">
      <c r="T286" s="14">
        <v>45934</v>
      </c>
      <c r="U286" s="27">
        <v>82.593818664550781</v>
      </c>
      <c r="V286" s="27">
        <v>163.781005859375</v>
      </c>
      <c r="W286" s="27">
        <v>387.35356351899998</v>
      </c>
      <c r="AA286" s="14"/>
    </row>
    <row r="287" spans="20:27" x14ac:dyDescent="0.2">
      <c r="T287" s="14">
        <v>45935</v>
      </c>
      <c r="U287" s="27">
        <v>91.562454223632813</v>
      </c>
      <c r="V287" s="27">
        <v>161.72328186035159</v>
      </c>
      <c r="W287" s="27">
        <v>411.36245254966002</v>
      </c>
      <c r="AA287" s="14"/>
    </row>
    <row r="288" spans="20:27" x14ac:dyDescent="0.2">
      <c r="T288" s="14">
        <v>45936</v>
      </c>
      <c r="U288" s="27">
        <v>158.00212097167969</v>
      </c>
      <c r="V288" s="27">
        <v>171.74186706542969</v>
      </c>
      <c r="W288" s="27">
        <v>350.03273104029802</v>
      </c>
      <c r="AA288" s="14"/>
    </row>
    <row r="289" spans="20:27" x14ac:dyDescent="0.2">
      <c r="T289" s="14">
        <v>45937</v>
      </c>
      <c r="U289" s="27">
        <v>181.74046325683591</v>
      </c>
      <c r="V289" s="27">
        <v>172.052490234375</v>
      </c>
      <c r="W289" s="27">
        <v>333.36232315998097</v>
      </c>
      <c r="AA289" s="14"/>
    </row>
    <row r="290" spans="20:27" x14ac:dyDescent="0.2">
      <c r="T290" s="14">
        <v>45938</v>
      </c>
      <c r="U290" s="27">
        <v>42.871654510498047</v>
      </c>
      <c r="V290" s="27">
        <v>159.84187316894531</v>
      </c>
      <c r="W290" s="27">
        <v>350.20085759294102</v>
      </c>
      <c r="AA290" s="14"/>
    </row>
    <row r="291" spans="20:27" x14ac:dyDescent="0.2">
      <c r="T291" s="14">
        <v>45939</v>
      </c>
      <c r="U291" s="27">
        <v>204.83589172363281</v>
      </c>
      <c r="V291" s="27">
        <v>161.2327575683594</v>
      </c>
      <c r="W291" s="27">
        <v>351.40921480465698</v>
      </c>
      <c r="AA291" s="14"/>
    </row>
    <row r="292" spans="20:27" x14ac:dyDescent="0.2">
      <c r="T292" s="14">
        <v>45940</v>
      </c>
      <c r="U292" s="27">
        <v>197.4554748535156</v>
      </c>
      <c r="V292" s="27">
        <v>145.64476013183591</v>
      </c>
      <c r="W292" s="27">
        <v>379.16354467315898</v>
      </c>
      <c r="AA292" s="14"/>
    </row>
    <row r="293" spans="20:27" x14ac:dyDescent="0.2">
      <c r="T293" s="14">
        <v>45941</v>
      </c>
      <c r="U293" s="27">
        <v>120.4593505859375</v>
      </c>
      <c r="V293" s="27">
        <v>145.09454345703119</v>
      </c>
      <c r="W293" s="27">
        <v>378.20901270723402</v>
      </c>
      <c r="AA293" s="14"/>
    </row>
    <row r="294" spans="20:27" x14ac:dyDescent="0.2">
      <c r="T294" s="14">
        <v>45942</v>
      </c>
      <c r="U294" s="27">
        <v>64.244987487792969</v>
      </c>
      <c r="V294" s="27">
        <v>149.71507263183591</v>
      </c>
      <c r="W294" s="27">
        <v>352.798506277652</v>
      </c>
      <c r="AA294" s="14"/>
    </row>
    <row r="295" spans="20:27" x14ac:dyDescent="0.2">
      <c r="T295" s="14">
        <v>45943</v>
      </c>
      <c r="U295" s="27">
        <v>238.53436279296881</v>
      </c>
      <c r="V295" s="27">
        <v>150.86616516113281</v>
      </c>
      <c r="W295" s="27">
        <v>367.12831227412403</v>
      </c>
      <c r="AA295" s="14"/>
    </row>
    <row r="296" spans="20:27" x14ac:dyDescent="0.2">
      <c r="T296" s="14">
        <v>45944</v>
      </c>
      <c r="U296" s="27">
        <v>241.09442138671881</v>
      </c>
      <c r="V296" s="27">
        <v>156.44291687011719</v>
      </c>
      <c r="W296" s="27">
        <v>378.25323865328801</v>
      </c>
      <c r="AA296" s="14"/>
    </row>
    <row r="297" spans="20:27" x14ac:dyDescent="0.2">
      <c r="T297" s="14">
        <v>45945</v>
      </c>
      <c r="U297" s="27">
        <v>221.62675476074219</v>
      </c>
      <c r="V297" s="27">
        <v>170.7644348144531</v>
      </c>
      <c r="W297" s="27">
        <v>415.774507072961</v>
      </c>
      <c r="AA297" s="14"/>
    </row>
    <row r="298" spans="20:27" x14ac:dyDescent="0.2">
      <c r="T298" s="14">
        <v>45946</v>
      </c>
      <c r="U298" s="27">
        <v>204.0373229980469</v>
      </c>
      <c r="V298" s="27">
        <v>164.40386962890619</v>
      </c>
      <c r="W298" s="27">
        <v>417.50890812955402</v>
      </c>
      <c r="AA298" s="14"/>
    </row>
    <row r="299" spans="20:27" x14ac:dyDescent="0.2">
      <c r="T299" s="14">
        <v>45947</v>
      </c>
      <c r="U299" s="27">
        <v>145.2286682128906</v>
      </c>
      <c r="V299" s="27">
        <v>157.2422180175781</v>
      </c>
      <c r="W299" s="27">
        <v>437.49571295743499</v>
      </c>
      <c r="AA299" s="14"/>
    </row>
    <row r="300" spans="20:27" x14ac:dyDescent="0.2">
      <c r="T300" s="14">
        <v>45948</v>
      </c>
      <c r="U300" s="27">
        <v>127.0088195800781</v>
      </c>
      <c r="V300" s="27">
        <v>154.29203796386719</v>
      </c>
      <c r="W300" s="27">
        <v>425.93363733055799</v>
      </c>
      <c r="AA300" s="14"/>
    </row>
    <row r="301" spans="20:27" x14ac:dyDescent="0.2">
      <c r="T301" s="14">
        <v>45949</v>
      </c>
      <c r="U301" s="27">
        <v>140.45628356933591</v>
      </c>
      <c r="V301" s="27">
        <v>155.24177551269531</v>
      </c>
      <c r="W301" s="27">
        <v>427.80265428604599</v>
      </c>
      <c r="AA301" s="14"/>
    </row>
    <row r="302" spans="20:27" x14ac:dyDescent="0.2">
      <c r="T302" s="14">
        <v>45950</v>
      </c>
      <c r="U302" s="27">
        <v>151.41035461425781</v>
      </c>
      <c r="V302" s="27">
        <v>149.95680236816409</v>
      </c>
      <c r="W302" s="27">
        <v>435.81689229015302</v>
      </c>
      <c r="AA302" s="14"/>
    </row>
    <row r="303" spans="20:27" x14ac:dyDescent="0.2">
      <c r="T303" s="14">
        <v>45951</v>
      </c>
      <c r="U303" s="27">
        <v>207.26959228515619</v>
      </c>
      <c r="V303" s="27">
        <v>146.26387023925781</v>
      </c>
      <c r="W303" s="27">
        <v>471.638428111689</v>
      </c>
      <c r="AA303" s="14"/>
    </row>
    <row r="304" spans="20:27" x14ac:dyDescent="0.2">
      <c r="T304" s="14">
        <v>45952</v>
      </c>
      <c r="U304" s="27">
        <v>139.87715148925781</v>
      </c>
      <c r="V304" s="27">
        <v>137.53468322753909</v>
      </c>
      <c r="W304" s="27">
        <v>438.76473112886998</v>
      </c>
      <c r="AA304" s="14"/>
    </row>
    <row r="305" spans="20:27" x14ac:dyDescent="0.2">
      <c r="T305" s="14">
        <v>45953</v>
      </c>
      <c r="U305" s="27">
        <v>257.22991943359381</v>
      </c>
      <c r="V305" s="27">
        <v>143.73310852050781</v>
      </c>
      <c r="W305" s="27">
        <v>427.29299872690501</v>
      </c>
      <c r="AA305" s="14"/>
    </row>
    <row r="306" spans="20:27" x14ac:dyDescent="0.2">
      <c r="T306" s="14">
        <v>45954</v>
      </c>
      <c r="U306" s="27">
        <v>189.96577453613281</v>
      </c>
      <c r="V306" s="27">
        <v>147.2685241699219</v>
      </c>
      <c r="W306" s="27">
        <v>400.707651944514</v>
      </c>
      <c r="AA306" s="14"/>
    </row>
    <row r="307" spans="20:27" x14ac:dyDescent="0.2">
      <c r="T307" s="14">
        <v>45955</v>
      </c>
      <c r="U307" s="27">
        <v>120.1341171264648</v>
      </c>
      <c r="V307" s="27">
        <v>146.3827209472656</v>
      </c>
      <c r="W307" s="27">
        <v>412.19837035717597</v>
      </c>
      <c r="AA307" s="14"/>
    </row>
    <row r="308" spans="20:27" x14ac:dyDescent="0.2">
      <c r="T308" s="14">
        <v>45956</v>
      </c>
      <c r="U308" s="27">
        <v>159.21986389160159</v>
      </c>
      <c r="V308" s="27">
        <v>149.41645812988281</v>
      </c>
      <c r="W308" s="27">
        <v>456.82746441592798</v>
      </c>
      <c r="AA308" s="14"/>
    </row>
    <row r="309" spans="20:27" x14ac:dyDescent="0.2">
      <c r="T309" s="14">
        <v>45957</v>
      </c>
      <c r="U309" s="27">
        <v>188.74543762207031</v>
      </c>
      <c r="V309" s="27">
        <v>149.71209716796881</v>
      </c>
      <c r="W309" s="27">
        <v>527.56046014844003</v>
      </c>
      <c r="AA309" s="14"/>
    </row>
    <row r="310" spans="20:27" x14ac:dyDescent="0.2">
      <c r="T310" s="14">
        <v>45958</v>
      </c>
      <c r="U310" s="27">
        <v>107.5978088378906</v>
      </c>
      <c r="V310" s="27">
        <v>142.8963317871094</v>
      </c>
      <c r="W310" s="27">
        <v>518.32288533709402</v>
      </c>
      <c r="AA310" s="14"/>
    </row>
    <row r="311" spans="20:27" x14ac:dyDescent="0.2">
      <c r="T311" s="14">
        <v>45959</v>
      </c>
      <c r="U311" s="27">
        <v>111.97169494628911</v>
      </c>
      <c r="V311" s="27">
        <v>139.7628479003906</v>
      </c>
      <c r="W311" s="27">
        <v>533.33474885524299</v>
      </c>
      <c r="AA311" s="14"/>
    </row>
    <row r="312" spans="20:27" x14ac:dyDescent="0.2">
      <c r="T312" s="14">
        <v>45960</v>
      </c>
      <c r="U312" s="27">
        <v>159.68138122558591</v>
      </c>
      <c r="V312" s="27">
        <v>131.0031433105469</v>
      </c>
      <c r="W312" s="27">
        <v>552.89095022962601</v>
      </c>
      <c r="AA312" s="14"/>
    </row>
    <row r="313" spans="20:27" x14ac:dyDescent="0.2">
      <c r="T313" s="14">
        <v>45961</v>
      </c>
      <c r="U313" s="27">
        <v>236.750732421875</v>
      </c>
      <c r="V313" s="27">
        <v>131.0226135253906</v>
      </c>
      <c r="W313" s="27">
        <v>564.28532478979503</v>
      </c>
      <c r="AA313" s="14"/>
    </row>
    <row r="314" spans="20:27" x14ac:dyDescent="0.2">
      <c r="T314" s="14">
        <v>45962</v>
      </c>
      <c r="U314" s="27">
        <v>89.43194580078125</v>
      </c>
      <c r="V314" s="27">
        <v>124.76197814941411</v>
      </c>
      <c r="W314" s="27">
        <v>560.77637561524102</v>
      </c>
      <c r="AA314" s="14"/>
    </row>
    <row r="315" spans="20:27" x14ac:dyDescent="0.2">
      <c r="T315" s="14">
        <v>45963</v>
      </c>
      <c r="U315" s="27">
        <v>54.409954071044922</v>
      </c>
      <c r="V315" s="27">
        <v>115.16107177734381</v>
      </c>
      <c r="W315" s="27">
        <v>524.64887755880898</v>
      </c>
      <c r="AA315" s="14"/>
    </row>
    <row r="316" spans="20:27" x14ac:dyDescent="0.2">
      <c r="T316" s="14">
        <v>45964</v>
      </c>
      <c r="U316" s="27">
        <v>141.25660705566409</v>
      </c>
      <c r="V316" s="27">
        <v>125.65625</v>
      </c>
      <c r="W316" s="27">
        <v>465.07999633387698</v>
      </c>
      <c r="AA316" s="14"/>
    </row>
    <row r="317" spans="20:27" x14ac:dyDescent="0.2">
      <c r="T317" s="14">
        <v>45965</v>
      </c>
      <c r="U317" s="27">
        <v>104.7339782714844</v>
      </c>
      <c r="V317" s="27">
        <v>122.4652481079102</v>
      </c>
      <c r="W317" s="27">
        <v>455.93828960804598</v>
      </c>
      <c r="AA317" s="14"/>
    </row>
    <row r="318" spans="20:27" x14ac:dyDescent="0.2">
      <c r="T318" s="14">
        <v>45966</v>
      </c>
      <c r="U318" s="27">
        <v>195.3548889160156</v>
      </c>
      <c r="V318" s="27">
        <v>128.17488098144531</v>
      </c>
      <c r="W318" s="27">
        <v>445.84392308502697</v>
      </c>
      <c r="AA318" s="14"/>
    </row>
    <row r="319" spans="20:27" x14ac:dyDescent="0.2">
      <c r="T319" s="14">
        <v>45967</v>
      </c>
      <c r="U319" s="27">
        <v>87.754104614257813</v>
      </c>
      <c r="V319" s="27">
        <v>121.0404052734375</v>
      </c>
      <c r="W319" s="27">
        <v>453.08548535051301</v>
      </c>
      <c r="AA319" s="14"/>
    </row>
    <row r="320" spans="20:27" x14ac:dyDescent="0.2">
      <c r="T320" s="14">
        <v>45968</v>
      </c>
      <c r="U320" s="27">
        <v>100.83042144775391</v>
      </c>
      <c r="V320" s="27">
        <v>112.53004455566411</v>
      </c>
      <c r="W320" s="27">
        <v>436.79645402569298</v>
      </c>
      <c r="AA320" s="14"/>
    </row>
    <row r="321" spans="20:27" x14ac:dyDescent="0.2">
      <c r="T321" s="14">
        <v>45969</v>
      </c>
      <c r="U321" s="27">
        <v>80.098655700683594</v>
      </c>
      <c r="V321" s="27">
        <v>112.4853591918945</v>
      </c>
      <c r="W321" s="27">
        <v>443.34309572347399</v>
      </c>
      <c r="AA321" s="14"/>
    </row>
    <row r="322" spans="20:27" x14ac:dyDescent="0.2">
      <c r="T322" s="14">
        <v>45970</v>
      </c>
      <c r="U322" s="27">
        <v>27.40799713134766</v>
      </c>
      <c r="V322" s="27">
        <v>107.83770751953119</v>
      </c>
      <c r="W322" s="27">
        <v>427.39337370268601</v>
      </c>
      <c r="AA322" s="14"/>
    </row>
    <row r="323" spans="20:27" x14ac:dyDescent="0.2">
      <c r="T323" s="14">
        <v>45971</v>
      </c>
      <c r="U323" s="27">
        <v>98.375137329101563</v>
      </c>
      <c r="V323" s="27">
        <v>89.058975219726563</v>
      </c>
      <c r="W323" s="27">
        <v>403.990420067174</v>
      </c>
      <c r="AA323" s="14"/>
    </row>
    <row r="324" spans="20:27" x14ac:dyDescent="0.2">
      <c r="T324" s="14">
        <v>45972</v>
      </c>
      <c r="U324" s="27">
        <v>144.71998596191409</v>
      </c>
      <c r="V324" s="27">
        <v>88.682403564453125</v>
      </c>
      <c r="W324" s="27">
        <v>371.93447374976802</v>
      </c>
      <c r="AA324" s="14"/>
    </row>
    <row r="325" spans="20:27" x14ac:dyDescent="0.2">
      <c r="T325" s="14">
        <v>45973</v>
      </c>
      <c r="U325" s="27">
        <v>101.1670837402344</v>
      </c>
      <c r="V325" s="27">
        <v>79.605545043945313</v>
      </c>
      <c r="W325" s="27">
        <v>325.80823882466001</v>
      </c>
      <c r="AA325" s="14"/>
    </row>
    <row r="326" spans="20:27" x14ac:dyDescent="0.2">
      <c r="T326" s="14">
        <v>45974</v>
      </c>
      <c r="U326" s="27">
        <v>64.432838439941406</v>
      </c>
      <c r="V326" s="27">
        <v>78.026741027832031</v>
      </c>
      <c r="W326" s="27">
        <v>326.08888201003401</v>
      </c>
      <c r="AA326" s="14"/>
    </row>
    <row r="327" spans="20:27" x14ac:dyDescent="0.2">
      <c r="T327" s="14">
        <v>45975</v>
      </c>
      <c r="U327" s="27">
        <v>108.551872253418</v>
      </c>
      <c r="V327" s="27">
        <v>75.509407043457031</v>
      </c>
      <c r="W327" s="27">
        <v>331.70835407856703</v>
      </c>
      <c r="AA327" s="14"/>
    </row>
    <row r="328" spans="20:27" x14ac:dyDescent="0.2">
      <c r="T328" s="14">
        <v>45976</v>
      </c>
      <c r="U328" s="27">
        <v>63.426074981689453</v>
      </c>
      <c r="V328" s="27">
        <v>77.232040405273438</v>
      </c>
      <c r="W328" s="27">
        <v>326.85199420459003</v>
      </c>
      <c r="AA328" s="14"/>
    </row>
    <row r="329" spans="20:27" x14ac:dyDescent="0.2">
      <c r="T329" s="14">
        <v>45977</v>
      </c>
      <c r="U329" s="27">
        <v>92.699653625488281</v>
      </c>
      <c r="V329" s="27">
        <v>85.076095581054688</v>
      </c>
      <c r="W329" s="27">
        <v>365.092852322581</v>
      </c>
      <c r="AA329" s="14"/>
    </row>
    <row r="330" spans="20:27" x14ac:dyDescent="0.2">
      <c r="T330" s="14">
        <v>45978</v>
      </c>
      <c r="U330" s="27">
        <v>127.84617614746089</v>
      </c>
      <c r="V330" s="27">
        <v>86.02691650390625</v>
      </c>
      <c r="W330" s="27">
        <v>361.48390077359898</v>
      </c>
      <c r="AA330" s="14"/>
    </row>
    <row r="331" spans="20:27" x14ac:dyDescent="0.2">
      <c r="T331" s="14">
        <v>45979</v>
      </c>
      <c r="U331" s="27">
        <v>93.549186706542969</v>
      </c>
      <c r="V331" s="27">
        <v>82.716552734375</v>
      </c>
      <c r="W331" s="27">
        <v>346.40403370132202</v>
      </c>
      <c r="AA331" s="14"/>
    </row>
    <row r="332" spans="20:27" x14ac:dyDescent="0.2">
      <c r="T332" s="14">
        <v>45980</v>
      </c>
      <c r="U332" s="27">
        <v>59.342990875244141</v>
      </c>
      <c r="V332" s="27">
        <v>80.152168273925781</v>
      </c>
      <c r="W332" s="27">
        <v>354.594444368513</v>
      </c>
      <c r="AA332" s="14"/>
    </row>
    <row r="333" spans="20:27" x14ac:dyDescent="0.2">
      <c r="T333" s="14">
        <v>45981</v>
      </c>
      <c r="U333" s="27">
        <v>94.0103759765625</v>
      </c>
      <c r="V333" s="27">
        <v>82.118309020996094</v>
      </c>
      <c r="W333" s="27">
        <v>301.94827197550501</v>
      </c>
      <c r="AA333" s="14"/>
    </row>
    <row r="334" spans="20:27" x14ac:dyDescent="0.2">
      <c r="T334" s="14">
        <v>45982</v>
      </c>
      <c r="U334" s="27">
        <v>261.41162109375</v>
      </c>
      <c r="V334" s="27">
        <v>93.749488830566406</v>
      </c>
      <c r="W334" s="27">
        <v>297.30834035797801</v>
      </c>
      <c r="AA334" s="14"/>
    </row>
    <row r="335" spans="20:27" x14ac:dyDescent="0.2">
      <c r="T335" s="14">
        <v>45983</v>
      </c>
      <c r="U335" s="27">
        <v>45.679996490478523</v>
      </c>
      <c r="V335" s="27">
        <v>88.346366882324219</v>
      </c>
      <c r="W335" s="27">
        <v>298.82620335678803</v>
      </c>
      <c r="AA335" s="14"/>
    </row>
    <row r="336" spans="20:27" x14ac:dyDescent="0.2">
      <c r="T336" s="14">
        <v>45984</v>
      </c>
      <c r="U336" s="27">
        <v>120.9294357299805</v>
      </c>
      <c r="V336" s="27">
        <v>93.129653930664063</v>
      </c>
      <c r="W336" s="27">
        <v>273.60132425143701</v>
      </c>
      <c r="AA336" s="14"/>
    </row>
    <row r="337" spans="20:27" x14ac:dyDescent="0.2">
      <c r="T337" s="14">
        <v>45985</v>
      </c>
      <c r="U337" s="27">
        <v>138.30145263671881</v>
      </c>
      <c r="V337" s="27">
        <v>101.9060592651367</v>
      </c>
      <c r="W337" s="27">
        <v>301.35933867260599</v>
      </c>
      <c r="AA337" s="14"/>
    </row>
    <row r="338" spans="20:27" x14ac:dyDescent="0.2">
      <c r="T338" s="14">
        <v>45986</v>
      </c>
      <c r="U338" s="27">
        <v>293.94015502929688</v>
      </c>
      <c r="V338" s="27">
        <v>117.17714691162109</v>
      </c>
      <c r="W338" s="27">
        <v>337.81932085336598</v>
      </c>
      <c r="AA338" s="14"/>
    </row>
    <row r="339" spans="20:27" x14ac:dyDescent="0.2">
      <c r="T339" s="14">
        <v>45987</v>
      </c>
      <c r="U339" s="27">
        <v>167.23773193359381</v>
      </c>
      <c r="V339" s="27">
        <v>125.5820617675781</v>
      </c>
      <c r="W339" s="27">
        <v>347.51558292756101</v>
      </c>
      <c r="AA339" s="14"/>
    </row>
    <row r="340" spans="20:27" x14ac:dyDescent="0.2">
      <c r="T340" s="14">
        <v>45988</v>
      </c>
      <c r="U340" s="27">
        <v>170.51690673828119</v>
      </c>
      <c r="V340" s="27">
        <v>139.38346862792969</v>
      </c>
      <c r="W340" s="27">
        <v>345.41404809875303</v>
      </c>
      <c r="AA340" s="14"/>
    </row>
    <row r="341" spans="20:27" x14ac:dyDescent="0.2">
      <c r="T341" s="14">
        <v>45989</v>
      </c>
      <c r="U341" s="27">
        <v>213.0020446777344</v>
      </c>
      <c r="V341" s="27">
        <v>137.72010803222659</v>
      </c>
      <c r="W341" s="27">
        <v>339.92710678633301</v>
      </c>
      <c r="AA341" s="14"/>
    </row>
    <row r="342" spans="20:27" x14ac:dyDescent="0.2">
      <c r="T342" s="14">
        <v>45990</v>
      </c>
      <c r="U342" s="27">
        <v>67.8927001953125</v>
      </c>
      <c r="V342" s="27">
        <v>145.556884765625</v>
      </c>
      <c r="W342" s="27">
        <v>325.62366958280001</v>
      </c>
      <c r="AA342" s="14"/>
    </row>
    <row r="343" spans="20:27" x14ac:dyDescent="0.2">
      <c r="T343" s="14">
        <v>45991</v>
      </c>
      <c r="U343" s="27">
        <v>96.087348937988281</v>
      </c>
      <c r="V343" s="27">
        <v>140.4032287597656</v>
      </c>
      <c r="W343" s="27">
        <v>312.23774837362902</v>
      </c>
      <c r="AA343" s="14"/>
    </row>
    <row r="344" spans="20:27" x14ac:dyDescent="0.2">
      <c r="T344" s="14">
        <v>45992</v>
      </c>
      <c r="U344" s="27">
        <v>147.36029052734381</v>
      </c>
      <c r="V344" s="27">
        <v>137.0746765136719</v>
      </c>
      <c r="W344" s="27">
        <v>303.97070478675101</v>
      </c>
      <c r="AA344" s="14"/>
    </row>
    <row r="345" spans="20:27" x14ac:dyDescent="0.2">
      <c r="T345" s="14">
        <v>45993</v>
      </c>
      <c r="U345" s="27">
        <v>121.9706497192383</v>
      </c>
      <c r="V345" s="27">
        <v>125.9121398925781</v>
      </c>
      <c r="W345" s="27">
        <v>319.89385293361698</v>
      </c>
      <c r="AA345" s="14"/>
    </row>
    <row r="346" spans="20:27" x14ac:dyDescent="0.2">
      <c r="T346" s="14">
        <v>45994</v>
      </c>
      <c r="U346" s="27">
        <v>127.88768005371089</v>
      </c>
      <c r="V346" s="27">
        <v>124.222053527832</v>
      </c>
      <c r="W346" s="27">
        <v>309.63601135047497</v>
      </c>
      <c r="AA346" s="14"/>
    </row>
    <row r="347" spans="20:27" x14ac:dyDescent="0.2">
      <c r="T347" s="14">
        <v>45995</v>
      </c>
      <c r="U347" s="27">
        <v>187.9194641113281</v>
      </c>
      <c r="V347" s="27">
        <v>120.396858215332</v>
      </c>
      <c r="W347" s="27">
        <v>333.444718674836</v>
      </c>
      <c r="AA347" s="14"/>
    </row>
    <row r="348" spans="20:27" x14ac:dyDescent="0.2">
      <c r="T348" s="14">
        <v>45996</v>
      </c>
      <c r="U348" s="27">
        <v>189.96577453613281</v>
      </c>
      <c r="V348" s="27">
        <v>120.24440765380859</v>
      </c>
      <c r="W348" s="27">
        <v>333.357087008257</v>
      </c>
      <c r="AA348" s="14"/>
    </row>
    <row r="349" spans="20:27" x14ac:dyDescent="0.2">
      <c r="T349" s="14">
        <v>45997</v>
      </c>
      <c r="U349" s="27">
        <v>118.7679901123047</v>
      </c>
      <c r="V349" s="27">
        <v>118.68589782714839</v>
      </c>
      <c r="W349" s="27">
        <v>315.23773258383801</v>
      </c>
      <c r="AA349" s="14"/>
    </row>
    <row r="350" spans="20:27" x14ac:dyDescent="0.2">
      <c r="T350" s="14">
        <v>45998</v>
      </c>
      <c r="U350" s="27">
        <v>27.204977035522461</v>
      </c>
      <c r="V350" s="27">
        <v>113.5229568481445</v>
      </c>
      <c r="W350" s="27">
        <v>317.65216316395902</v>
      </c>
      <c r="AA350" s="14"/>
    </row>
    <row r="351" spans="20:27" x14ac:dyDescent="0.2">
      <c r="T351" s="14">
        <v>45999</v>
      </c>
      <c r="U351" s="27">
        <v>97.408782958984375</v>
      </c>
      <c r="V351" s="27">
        <v>107.9064178466797</v>
      </c>
      <c r="W351" s="27">
        <v>323.716221057285</v>
      </c>
      <c r="AA351" s="14"/>
    </row>
    <row r="352" spans="20:27" x14ac:dyDescent="0.2">
      <c r="T352" s="14">
        <v>46000</v>
      </c>
      <c r="U352" s="27">
        <v>122.64952087402339</v>
      </c>
      <c r="V352" s="27">
        <v>107.1159286499023</v>
      </c>
      <c r="W352" s="27">
        <v>312.34094686356502</v>
      </c>
      <c r="AA352" s="14"/>
    </row>
    <row r="353" spans="20:27" x14ac:dyDescent="0.2">
      <c r="T353" s="14">
        <v>46001</v>
      </c>
      <c r="U353" s="27">
        <v>119.3286895751953</v>
      </c>
      <c r="V353" s="27">
        <v>105.5722732543945</v>
      </c>
      <c r="W353" s="27">
        <v>316.94235991568303</v>
      </c>
      <c r="AA353" s="14"/>
    </row>
    <row r="354" spans="20:27" x14ac:dyDescent="0.2">
      <c r="T354" s="14">
        <v>46002</v>
      </c>
      <c r="U354" s="27">
        <v>187.24711608886719</v>
      </c>
      <c r="V354" s="27">
        <v>103.8001327514648</v>
      </c>
      <c r="W354" s="27">
        <v>329.76186556126402</v>
      </c>
      <c r="AA354" s="14"/>
    </row>
    <row r="355" spans="20:27" x14ac:dyDescent="0.2">
      <c r="T355" s="14">
        <v>46003</v>
      </c>
      <c r="U355" s="27">
        <v>201.05867004394531</v>
      </c>
      <c r="V355" s="27">
        <v>107.3718643188477</v>
      </c>
      <c r="W355" s="27">
        <v>349.364904032227</v>
      </c>
      <c r="AA355" s="14"/>
    </row>
    <row r="356" spans="20:27" x14ac:dyDescent="0.2">
      <c r="T356" s="14">
        <v>46004</v>
      </c>
      <c r="U356" s="27">
        <v>98.375137329101563</v>
      </c>
      <c r="V356" s="27">
        <v>106.35520935058589</v>
      </c>
      <c r="W356" s="27">
        <v>347.96920897608902</v>
      </c>
      <c r="AA356" s="14"/>
    </row>
    <row r="357" spans="20:27" x14ac:dyDescent="0.2">
      <c r="T357" s="14">
        <v>46005</v>
      </c>
      <c r="U357" s="27">
        <v>166.93963623046881</v>
      </c>
      <c r="V357" s="27">
        <v>126.9870071411133</v>
      </c>
      <c r="W357" s="27">
        <v>344.20395727838269</v>
      </c>
      <c r="AA357" s="14"/>
    </row>
    <row r="358" spans="20:27" x14ac:dyDescent="0.2">
      <c r="T358" s="14">
        <v>46006</v>
      </c>
      <c r="U358" s="27">
        <v>173.9686584472656</v>
      </c>
      <c r="V358" s="27">
        <v>140.0734558105469</v>
      </c>
      <c r="W358" s="27">
        <v>309.49104146790597</v>
      </c>
      <c r="AA358" s="14"/>
    </row>
    <row r="359" spans="20:27" x14ac:dyDescent="0.2">
      <c r="T359" s="14">
        <v>46007</v>
      </c>
      <c r="U359" s="27">
        <v>136.41351318359381</v>
      </c>
      <c r="V359" s="27">
        <v>145.87974548339841</v>
      </c>
      <c r="W359" s="27">
        <v>274.64700351827793</v>
      </c>
      <c r="AA359" s="14"/>
    </row>
    <row r="360" spans="20:27" x14ac:dyDescent="0.2">
      <c r="T360" s="14">
        <v>46008</v>
      </c>
      <c r="U360" s="27">
        <v>118.8994445800781</v>
      </c>
      <c r="V360" s="27">
        <v>150.08619689941409</v>
      </c>
      <c r="W360" s="27">
        <v>318.6254091576717</v>
      </c>
      <c r="AA360" s="14"/>
    </row>
    <row r="361" spans="20:27" x14ac:dyDescent="0.2">
      <c r="T361" s="14">
        <v>46009</v>
      </c>
      <c r="U361" s="27">
        <v>194.55604553222659</v>
      </c>
      <c r="V361" s="27">
        <v>159.67523193359381</v>
      </c>
      <c r="W361" s="27">
        <v>280.77809077864458</v>
      </c>
      <c r="AA361" s="14"/>
    </row>
    <row r="362" spans="20:27" x14ac:dyDescent="0.2">
      <c r="T362" s="14">
        <v>46010</v>
      </c>
      <c r="U362" s="27">
        <v>147.0375671386719</v>
      </c>
      <c r="V362" s="27">
        <v>148.94696044921881</v>
      </c>
      <c r="W362" s="27">
        <v>281.8508938790456</v>
      </c>
      <c r="AA362" s="14"/>
    </row>
    <row r="363" spans="20:27" x14ac:dyDescent="0.2">
      <c r="T363" s="14">
        <v>46011</v>
      </c>
      <c r="U363" s="27">
        <v>78.003646850585938</v>
      </c>
      <c r="V363" s="27">
        <v>153.2680358886719</v>
      </c>
      <c r="W363" s="27">
        <v>267.68839334795177</v>
      </c>
      <c r="AA363" s="14"/>
    </row>
    <row r="364" spans="20:27" x14ac:dyDescent="0.2">
      <c r="T364" s="14">
        <v>46012</v>
      </c>
      <c r="U364" s="27">
        <v>147.8026428222656</v>
      </c>
      <c r="V364" s="27">
        <v>142.95283508300781</v>
      </c>
      <c r="W364" s="27">
        <v>267.803647194549</v>
      </c>
      <c r="AA364" s="14"/>
    </row>
    <row r="365" spans="20:27" x14ac:dyDescent="0.2">
      <c r="T365" s="14">
        <v>46013</v>
      </c>
      <c r="U365" s="27">
        <v>70.931427001953125</v>
      </c>
      <c r="V365" s="27">
        <v>129.2937927246094</v>
      </c>
      <c r="W365" s="27">
        <v>300.85375213168862</v>
      </c>
      <c r="AA365" s="14"/>
    </row>
    <row r="366" spans="20:27" x14ac:dyDescent="0.2">
      <c r="T366" s="14">
        <v>46014</v>
      </c>
      <c r="U366" s="27">
        <v>127.577018737793</v>
      </c>
      <c r="V366" s="27">
        <v>122.5097274780273</v>
      </c>
      <c r="W366" s="27">
        <v>317.22666012024462</v>
      </c>
      <c r="AA366" s="14"/>
    </row>
    <row r="367" spans="20:27" x14ac:dyDescent="0.2">
      <c r="T367" s="14">
        <v>46015</v>
      </c>
      <c r="U367" s="27">
        <v>186.1151123046875</v>
      </c>
      <c r="V367" s="27">
        <v>123.820915222168</v>
      </c>
      <c r="W367" s="27">
        <v>270.52189717282022</v>
      </c>
      <c r="AA367" s="14"/>
    </row>
    <row r="368" spans="20:27" x14ac:dyDescent="0.2">
      <c r="T368" s="14">
        <v>46016</v>
      </c>
      <c r="U368" s="27">
        <v>73.453437805175781</v>
      </c>
      <c r="V368" s="27">
        <v>114.9467468261719</v>
      </c>
      <c r="W368" s="27">
        <v>280.17008917184103</v>
      </c>
      <c r="AA368" s="14"/>
    </row>
    <row r="369" spans="20:27" x14ac:dyDescent="0.2">
      <c r="T369" s="14">
        <v>46017</v>
      </c>
      <c r="U369" s="27">
        <v>186.29493713378909</v>
      </c>
      <c r="V369" s="27">
        <v>121.2070999145508</v>
      </c>
      <c r="W369" s="27">
        <v>257.7123329856326</v>
      </c>
      <c r="AA369" s="14"/>
    </row>
    <row r="370" spans="20:27" x14ac:dyDescent="0.2">
      <c r="T370" s="14">
        <v>46018</v>
      </c>
      <c r="U370" s="27">
        <v>228.04170227050781</v>
      </c>
      <c r="V370" s="27">
        <v>136.02961730957031</v>
      </c>
      <c r="W370" s="27">
        <v>278.71989685033941</v>
      </c>
      <c r="AA370" s="14"/>
    </row>
    <row r="371" spans="20:27" x14ac:dyDescent="0.2">
      <c r="T371" s="14">
        <v>46019</v>
      </c>
      <c r="U371" s="27">
        <v>99.560371398925781</v>
      </c>
      <c r="V371" s="27">
        <v>131.27374267578119</v>
      </c>
      <c r="W371" s="27">
        <v>304.0658526753117</v>
      </c>
      <c r="AA371" s="14"/>
    </row>
    <row r="372" spans="20:27" x14ac:dyDescent="0.2">
      <c r="T372" s="14">
        <v>46020</v>
      </c>
      <c r="U372" s="27">
        <v>65.427642822265625</v>
      </c>
      <c r="V372" s="27">
        <v>125.03358459472661</v>
      </c>
      <c r="W372" s="27">
        <v>293.31852325666421</v>
      </c>
      <c r="AA372" s="14"/>
    </row>
    <row r="373" spans="20:27" x14ac:dyDescent="0.2">
      <c r="T373" s="14">
        <v>46021</v>
      </c>
      <c r="U373" s="27">
        <v>266.95632934570313</v>
      </c>
      <c r="V373" s="27">
        <v>142.3562316894531</v>
      </c>
      <c r="W373" s="27">
        <v>311.74908839311831</v>
      </c>
      <c r="AA373" s="14"/>
    </row>
    <row r="374" spans="20:27" x14ac:dyDescent="0.2">
      <c r="T374" s="14">
        <v>46022</v>
      </c>
      <c r="U374" s="27">
        <v>210.53532409667969</v>
      </c>
      <c r="V374" s="27">
        <v>146.28009033203119</v>
      </c>
      <c r="W374" s="27">
        <v>312.99783964186952</v>
      </c>
      <c r="AA374" s="14"/>
    </row>
    <row r="375" spans="20:27" x14ac:dyDescent="0.2">
      <c r="T375" s="14">
        <v>46023</v>
      </c>
      <c r="U375" s="27">
        <v>225.51493835449219</v>
      </c>
      <c r="V375" s="27">
        <v>148.77073669433591</v>
      </c>
      <c r="W375" s="27">
        <v>290.72591717425229</v>
      </c>
      <c r="AA375" s="14"/>
    </row>
    <row r="376" spans="20:27" x14ac:dyDescent="0.2">
      <c r="T376" s="14">
        <v>46024</v>
      </c>
      <c r="U376" s="27">
        <v>232.93901062011719</v>
      </c>
      <c r="V376" s="27">
        <v>153.20762634277341</v>
      </c>
      <c r="W376" s="27">
        <v>299.09310021975159</v>
      </c>
      <c r="AA376" s="14"/>
    </row>
    <row r="377" spans="20:27" x14ac:dyDescent="0.2">
      <c r="T377" s="14">
        <v>46025</v>
      </c>
      <c r="U377" s="27">
        <v>208.5082702636719</v>
      </c>
      <c r="V377" s="27">
        <v>151.5892639160156</v>
      </c>
      <c r="W377" s="27">
        <v>289.56269068934211</v>
      </c>
      <c r="AA377" s="14"/>
    </row>
    <row r="378" spans="20:27" x14ac:dyDescent="0.2">
      <c r="T378" s="14">
        <v>46026</v>
      </c>
      <c r="U378" s="27">
        <v>169.07440185546881</v>
      </c>
      <c r="V378" s="27">
        <v>159.5509338378906</v>
      </c>
      <c r="W378" s="27">
        <v>268.91068118974903</v>
      </c>
      <c r="AA378" s="14"/>
    </row>
    <row r="379" spans="20:27" x14ac:dyDescent="0.2">
      <c r="T379" s="14">
        <v>46027</v>
      </c>
      <c r="U379" s="27">
        <v>299.65313720703119</v>
      </c>
      <c r="V379" s="27">
        <v>188.17887878417969</v>
      </c>
      <c r="W379" s="27">
        <v>263.69025617075602</v>
      </c>
      <c r="AA379" s="14"/>
    </row>
    <row r="380" spans="20:27" x14ac:dyDescent="0.2">
      <c r="T380" s="14">
        <v>46028</v>
      </c>
      <c r="U380" s="27">
        <v>379.93154907226563</v>
      </c>
      <c r="V380" s="27">
        <v>193.3842468261719</v>
      </c>
      <c r="W380" s="27">
        <v>235.35988040412349</v>
      </c>
      <c r="AA380" s="14"/>
    </row>
    <row r="381" spans="20:27" x14ac:dyDescent="0.2">
      <c r="T381" s="14">
        <v>46029</v>
      </c>
      <c r="U381" s="27">
        <v>348.395751953125</v>
      </c>
      <c r="V381" s="27">
        <v>204.87898254394531</v>
      </c>
      <c r="W381" s="27">
        <v>224.0375207554041</v>
      </c>
      <c r="AA381" s="14"/>
    </row>
    <row r="382" spans="20:27" x14ac:dyDescent="0.2">
      <c r="T382" s="14">
        <v>46030</v>
      </c>
      <c r="U382" s="27">
        <v>333.57293701171881</v>
      </c>
      <c r="V382" s="27">
        <v>219.56138610839841</v>
      </c>
      <c r="W382" s="27">
        <v>232.78764105953289</v>
      </c>
      <c r="AA382" s="14"/>
    </row>
    <row r="383" spans="20:27" x14ac:dyDescent="0.2">
      <c r="T383" s="14">
        <v>46031</v>
      </c>
      <c r="U383" s="27">
        <v>118.5713577270508</v>
      </c>
      <c r="V383" s="27">
        <v>213.3531494140625</v>
      </c>
      <c r="W383" s="27">
        <v>229.25911232683899</v>
      </c>
      <c r="AA383" s="14"/>
    </row>
    <row r="384" spans="20:27" x14ac:dyDescent="0.2">
      <c r="T384" s="14">
        <v>46032</v>
      </c>
      <c r="U384" s="27">
        <v>272.63006591796881</v>
      </c>
      <c r="V384" s="27">
        <v>212.5295104980469</v>
      </c>
      <c r="W384" s="27">
        <v>262.1454405499548</v>
      </c>
      <c r="AA384" s="14"/>
    </row>
    <row r="385" spans="20:27" x14ac:dyDescent="0.2">
      <c r="T385" s="14">
        <v>46033</v>
      </c>
      <c r="U385" s="27">
        <v>197.75926208496091</v>
      </c>
      <c r="V385" s="27">
        <v>210.1523742675781</v>
      </c>
      <c r="W385" s="27">
        <v>284.65251575082658</v>
      </c>
      <c r="AA385" s="14"/>
    </row>
    <row r="386" spans="20:27" x14ac:dyDescent="0.2">
      <c r="T386" s="14">
        <v>46034</v>
      </c>
      <c r="U386" s="27">
        <v>241.0190734863281</v>
      </c>
      <c r="V386" s="27">
        <v>199.1509094238281</v>
      </c>
      <c r="W386" s="27">
        <v>283.32703710576033</v>
      </c>
      <c r="AA386" s="14"/>
    </row>
    <row r="387" spans="20:27" x14ac:dyDescent="0.2">
      <c r="T387" s="14">
        <v>46035</v>
      </c>
      <c r="U387" s="27">
        <v>228.71330261230469</v>
      </c>
      <c r="V387" s="27">
        <v>186.5926818847656</v>
      </c>
      <c r="W387" s="27">
        <v>323.27209205081527</v>
      </c>
      <c r="AA387" s="14"/>
    </row>
    <row r="388" spans="20:27" x14ac:dyDescent="0.2">
      <c r="T388" s="14">
        <v>46036</v>
      </c>
      <c r="U388" s="27">
        <v>178.38691711425781</v>
      </c>
      <c r="V388" s="27">
        <v>169.11555480957031</v>
      </c>
      <c r="W388" s="27">
        <v>349.6910235048428</v>
      </c>
      <c r="AA388" s="14"/>
    </row>
    <row r="389" spans="20:27" x14ac:dyDescent="0.2">
      <c r="T389" s="14">
        <v>46037</v>
      </c>
      <c r="U389" s="27">
        <v>225.0571594238281</v>
      </c>
      <c r="V389" s="27">
        <v>152.76434326171881</v>
      </c>
      <c r="W389" s="27">
        <v>379.30757739324139</v>
      </c>
      <c r="AA389" s="14"/>
    </row>
    <row r="390" spans="20:27" x14ac:dyDescent="0.2">
      <c r="T390" s="14">
        <v>46038</v>
      </c>
      <c r="U390" s="27">
        <v>283.5518798828125</v>
      </c>
      <c r="V390" s="27">
        <v>161.7974548339844</v>
      </c>
      <c r="W390" s="27">
        <v>398.59159850010877</v>
      </c>
      <c r="AA390" s="14"/>
    </row>
    <row r="391" spans="20:27" x14ac:dyDescent="0.2">
      <c r="T391" s="14">
        <v>46039</v>
      </c>
      <c r="U391" s="27">
        <v>127.90399169921881</v>
      </c>
      <c r="V391" s="27">
        <v>146.89729309082031</v>
      </c>
      <c r="W391" s="27">
        <v>390.66427440404919</v>
      </c>
      <c r="AA391" s="14"/>
    </row>
    <row r="392" spans="20:27" x14ac:dyDescent="0.2">
      <c r="T392" s="14">
        <v>46040</v>
      </c>
      <c r="U392" s="27">
        <v>81.014816284179688</v>
      </c>
      <c r="V392" s="27">
        <v>142.66825866699219</v>
      </c>
      <c r="W392" s="27">
        <v>405.03206552216079</v>
      </c>
      <c r="AA392" s="14"/>
    </row>
    <row r="393" spans="20:27" x14ac:dyDescent="0.2">
      <c r="T393" s="14">
        <v>46041</v>
      </c>
      <c r="U393" s="27">
        <v>222.0254821777344</v>
      </c>
      <c r="V393" s="27">
        <v>143.46540832519531</v>
      </c>
      <c r="W393" s="27">
        <v>436.82456912568529</v>
      </c>
      <c r="AA393" s="14"/>
    </row>
    <row r="394" spans="20:27" x14ac:dyDescent="0.2">
      <c r="T394" s="14">
        <v>46042</v>
      </c>
      <c r="U394" s="27">
        <v>303.1522216796875</v>
      </c>
      <c r="V394" s="27">
        <v>155.4662780761719</v>
      </c>
      <c r="W394" s="27">
        <v>486.18050559170598</v>
      </c>
      <c r="AA394" s="14"/>
    </row>
    <row r="395" spans="20:27" x14ac:dyDescent="0.2">
      <c r="T395" s="14">
        <v>46043</v>
      </c>
      <c r="U395" s="27">
        <v>219.96037292480469</v>
      </c>
      <c r="V395" s="27">
        <v>164.1054382324219</v>
      </c>
      <c r="W395" s="27">
        <v>529.93753596290969</v>
      </c>
      <c r="AA395" s="14"/>
    </row>
    <row r="396" spans="20:27" x14ac:dyDescent="0.2">
      <c r="T396" s="14">
        <v>46044</v>
      </c>
      <c r="U396" s="27">
        <v>151.62406921386719</v>
      </c>
      <c r="V396" s="27">
        <v>161.3540344238281</v>
      </c>
      <c r="W396" s="27">
        <v>572.88244988435906</v>
      </c>
      <c r="AA396" s="14"/>
    </row>
    <row r="397" spans="20:27" x14ac:dyDescent="0.2">
      <c r="T397" s="14">
        <v>46045</v>
      </c>
      <c r="U397" s="27">
        <v>255.1341552734375</v>
      </c>
      <c r="V397" s="27">
        <v>161.11529541015619</v>
      </c>
      <c r="W397" s="27">
        <v>600.20671292290785</v>
      </c>
      <c r="AA397" s="14"/>
    </row>
    <row r="398" spans="20:27" x14ac:dyDescent="0.2">
      <c r="T398" s="14">
        <v>46046</v>
      </c>
      <c r="U398" s="27">
        <v>168.35676574707031</v>
      </c>
      <c r="V398" s="27">
        <v>166.234375</v>
      </c>
      <c r="W398" s="27">
        <v>625.83113683864497</v>
      </c>
      <c r="AA398" s="14"/>
    </row>
    <row r="399" spans="20:27" x14ac:dyDescent="0.2">
      <c r="T399" s="14">
        <v>46047</v>
      </c>
      <c r="U399" s="27">
        <v>99.133811950683594</v>
      </c>
      <c r="V399" s="27">
        <v>165.6410217285156</v>
      </c>
      <c r="W399" s="27">
        <v>610.28993493856831</v>
      </c>
      <c r="AA399" s="14"/>
    </row>
    <row r="400" spans="20:27" x14ac:dyDescent="0.2">
      <c r="T400" s="14">
        <v>46048</v>
      </c>
      <c r="U400" s="27">
        <v>76.780593872070313</v>
      </c>
      <c r="V400" s="27">
        <v>149.76707458496091</v>
      </c>
      <c r="W400" s="27">
        <v>593.62751814074193</v>
      </c>
      <c r="AA400" s="14"/>
    </row>
    <row r="401" spans="20:27" x14ac:dyDescent="0.2">
      <c r="T401" s="14">
        <v>46049</v>
      </c>
      <c r="U401" s="27">
        <v>282.51321411132813</v>
      </c>
      <c r="V401" s="27">
        <v>143.31689453125</v>
      </c>
      <c r="W401" s="27">
        <v>538.15936436477193</v>
      </c>
      <c r="AA401" s="14"/>
    </row>
    <row r="402" spans="20:27" x14ac:dyDescent="0.2">
      <c r="T402" s="14">
        <v>46050</v>
      </c>
      <c r="U402" s="27">
        <v>184.2801818847656</v>
      </c>
      <c r="V402" s="27">
        <v>136.7137756347656</v>
      </c>
      <c r="W402" s="27">
        <v>486.34530540785579</v>
      </c>
      <c r="AA402" s="14"/>
    </row>
    <row r="403" spans="20:27" x14ac:dyDescent="0.2">
      <c r="T403" s="14">
        <v>46051</v>
      </c>
      <c r="U403" s="27">
        <v>244.39219665527341</v>
      </c>
      <c r="V403" s="27">
        <v>142.9780578613281</v>
      </c>
      <c r="W403" s="27">
        <v>457.99468266538389</v>
      </c>
      <c r="AA403" s="14"/>
    </row>
    <row r="404" spans="20:27" x14ac:dyDescent="0.2">
      <c r="T404" s="14">
        <v>46052</v>
      </c>
      <c r="U404" s="27">
        <v>233.87297058105469</v>
      </c>
      <c r="V404" s="27">
        <v>138.44602966308591</v>
      </c>
      <c r="W404" s="27">
        <v>414.55074020290277</v>
      </c>
      <c r="AA404" s="14"/>
    </row>
    <row r="405" spans="20:27" x14ac:dyDescent="0.2">
      <c r="T405" s="14">
        <v>46053</v>
      </c>
      <c r="U405" s="27">
        <v>180.4822998046875</v>
      </c>
      <c r="V405" s="27">
        <v>139.22691345214841</v>
      </c>
      <c r="W405" s="27">
        <v>453.38445550720633</v>
      </c>
      <c r="AA405" s="14"/>
    </row>
    <row r="406" spans="20:27" x14ac:dyDescent="0.2">
      <c r="T406" s="14">
        <v>46054</v>
      </c>
      <c r="U406" s="27">
        <v>136.69993591308591</v>
      </c>
      <c r="V406" s="27">
        <v>142.3270568847656</v>
      </c>
      <c r="W406" s="27">
        <v>463.72033847647998</v>
      </c>
      <c r="AA406" s="14"/>
    </row>
    <row r="407" spans="20:27" x14ac:dyDescent="0.2">
      <c r="T407" s="14">
        <v>46055</v>
      </c>
      <c r="U407" s="27">
        <v>121.0770950317383</v>
      </c>
      <c r="V407" s="27">
        <v>146.38580322265619</v>
      </c>
      <c r="W407" s="27">
        <v>465.9719169432023</v>
      </c>
      <c r="AA407" s="14"/>
    </row>
    <row r="408" spans="20:27" x14ac:dyDescent="0.2">
      <c r="T408" s="14">
        <v>46056</v>
      </c>
      <c r="U408" s="27">
        <v>156.84007263183591</v>
      </c>
      <c r="V408" s="27">
        <v>137.1264953613281</v>
      </c>
      <c r="W408" s="27">
        <v>437.98591372500101</v>
      </c>
      <c r="AA408" s="14"/>
    </row>
    <row r="409" spans="20:27" x14ac:dyDescent="0.2">
      <c r="T409" s="14">
        <v>46057</v>
      </c>
      <c r="U409" s="27">
        <v>338.70932006835938</v>
      </c>
      <c r="V409" s="27">
        <v>152.19383239746091</v>
      </c>
      <c r="W409" s="27">
        <v>426.72130184976697</v>
      </c>
      <c r="AA409" s="14"/>
    </row>
    <row r="410" spans="20:27" x14ac:dyDescent="0.2">
      <c r="T410" s="14">
        <v>46058</v>
      </c>
      <c r="U410" s="27">
        <v>120.8557434082031</v>
      </c>
      <c r="V410" s="27">
        <v>146.7248229980469</v>
      </c>
      <c r="W410" s="27">
        <v>399.96666047188791</v>
      </c>
      <c r="AA410" s="14"/>
    </row>
    <row r="411" spans="20:27" x14ac:dyDescent="0.2">
      <c r="T411" s="14">
        <v>46059</v>
      </c>
      <c r="U411" s="27">
        <v>143.21510314941409</v>
      </c>
      <c r="V411" s="27">
        <v>140.0617980957031</v>
      </c>
      <c r="W411" s="27">
        <v>382.86188752822778</v>
      </c>
      <c r="AA411" s="14"/>
    </row>
    <row r="412" spans="20:27" x14ac:dyDescent="0.2">
      <c r="T412" s="14">
        <v>46060</v>
      </c>
      <c r="U412" s="27">
        <v>128.3296203613281</v>
      </c>
      <c r="V412" s="27">
        <v>137.35321044921881</v>
      </c>
      <c r="W412" s="27">
        <v>323.50388248777148</v>
      </c>
      <c r="AA412" s="14"/>
    </row>
    <row r="413" spans="20:27" x14ac:dyDescent="0.2">
      <c r="T413" s="14">
        <v>46061</v>
      </c>
      <c r="U413" s="27">
        <v>76.302040100097656</v>
      </c>
      <c r="V413" s="27">
        <v>131.2640075683594</v>
      </c>
      <c r="W413" s="27">
        <v>300.69254178756552</v>
      </c>
      <c r="AA413" s="14"/>
    </row>
    <row r="414" spans="20:27" x14ac:dyDescent="0.2">
      <c r="T414" s="14">
        <v>46062</v>
      </c>
      <c r="U414" s="27">
        <v>115.8682327270508</v>
      </c>
      <c r="V414" s="27">
        <v>131.9500732421875</v>
      </c>
      <c r="W414" s="27">
        <v>299.35004321078401</v>
      </c>
      <c r="AA414" s="14"/>
    </row>
    <row r="415" spans="20:27" x14ac:dyDescent="0.2">
      <c r="T415" s="14">
        <v>46063</v>
      </c>
      <c r="U415" s="27">
        <v>78.840896606445313</v>
      </c>
      <c r="V415" s="27">
        <v>120.20677185058589</v>
      </c>
      <c r="W415" s="27">
        <v>297.07702924186361</v>
      </c>
      <c r="AA415" s="14"/>
    </row>
    <row r="416" spans="20:27" x14ac:dyDescent="0.2">
      <c r="T416" s="14">
        <v>46064</v>
      </c>
      <c r="U416" s="27">
        <v>69.233489990234375</v>
      </c>
      <c r="V416" s="27">
        <v>101.269889831543</v>
      </c>
      <c r="W416" s="27">
        <v>304.79855721687068</v>
      </c>
      <c r="AA416" s="14"/>
    </row>
    <row r="417" spans="20:27" x14ac:dyDescent="0.2">
      <c r="T417" s="14">
        <v>46065</v>
      </c>
      <c r="U417" s="27">
        <v>161.4709167480469</v>
      </c>
      <c r="V417" s="27">
        <v>99.321861267089844</v>
      </c>
      <c r="W417" s="27">
        <v>320.67577159361622</v>
      </c>
      <c r="AA417" s="14"/>
    </row>
    <row r="418" spans="20:27" x14ac:dyDescent="0.2">
      <c r="T418" s="14">
        <v>46066</v>
      </c>
      <c r="U418" s="27">
        <v>158.91368103027341</v>
      </c>
      <c r="V418" s="27">
        <v>99.603134155273438</v>
      </c>
      <c r="W418" s="27">
        <v>331.92763733666033</v>
      </c>
      <c r="AA418" s="14"/>
    </row>
    <row r="419" spans="20:27" x14ac:dyDescent="0.2">
      <c r="T419" s="14">
        <v>46067</v>
      </c>
      <c r="U419" s="27">
        <v>79.456840515136719</v>
      </c>
      <c r="V419" s="27">
        <v>93.714080810546875</v>
      </c>
      <c r="W419" s="27">
        <v>324.45734447832263</v>
      </c>
      <c r="AA419" s="14"/>
    </row>
    <row r="420" spans="20:27" x14ac:dyDescent="0.2">
      <c r="T420" s="14">
        <v>46068</v>
      </c>
      <c r="U420" s="27">
        <v>35.772777557373047</v>
      </c>
      <c r="V420" s="27">
        <v>87.610877990722656</v>
      </c>
      <c r="W420" s="27">
        <v>326.89640161491428</v>
      </c>
      <c r="AA420" s="14"/>
    </row>
    <row r="421" spans="20:27" x14ac:dyDescent="0.2">
      <c r="T421" s="14">
        <v>46069</v>
      </c>
      <c r="U421" s="27">
        <v>121.34377288818359</v>
      </c>
      <c r="V421" s="27">
        <v>81.747444152832031</v>
      </c>
      <c r="W421" s="27">
        <v>305.3045951868732</v>
      </c>
      <c r="AA421" s="14"/>
    </row>
    <row r="422" spans="20:27" x14ac:dyDescent="0.2">
      <c r="T422" s="14">
        <v>46070</v>
      </c>
      <c r="U422" s="27">
        <v>84.917266845703125</v>
      </c>
      <c r="V422" s="27">
        <v>84.223487854003906</v>
      </c>
      <c r="W422" s="27">
        <v>311.16082069462692</v>
      </c>
      <c r="AA422" s="14"/>
    </row>
    <row r="423" spans="20:27" x14ac:dyDescent="0.2">
      <c r="T423" s="14">
        <v>46071</v>
      </c>
      <c r="U423" s="27">
        <v>183.63359069824219</v>
      </c>
      <c r="V423" s="27">
        <v>86.365364074707031</v>
      </c>
      <c r="W423" s="27">
        <v>301.64676917237858</v>
      </c>
      <c r="AA423" s="14"/>
    </row>
    <row r="424" spans="20:27" x14ac:dyDescent="0.2">
      <c r="T424" s="14">
        <v>46072</v>
      </c>
      <c r="U424" s="27">
        <v>178.925048828125</v>
      </c>
      <c r="V424" s="27">
        <v>84.594085693359375</v>
      </c>
      <c r="W424" s="27">
        <v>279.48627864658607</v>
      </c>
      <c r="AA424" s="14"/>
    </row>
    <row r="425" spans="20:27" x14ac:dyDescent="0.2">
      <c r="T425" s="14">
        <v>46073</v>
      </c>
      <c r="U425" s="27">
        <v>236.6412353515625</v>
      </c>
      <c r="V425" s="27">
        <v>89.863594055175781</v>
      </c>
      <c r="W425" s="27">
        <v>276.1210254219983</v>
      </c>
      <c r="AA425" s="14"/>
    </row>
    <row r="426" spans="20:27" x14ac:dyDescent="0.2">
      <c r="T426" s="14">
        <v>46074</v>
      </c>
      <c r="U426" s="27">
        <v>102.01866149902339</v>
      </c>
      <c r="V426" s="27">
        <v>91.158187866210938</v>
      </c>
      <c r="W426" s="27">
        <v>357.71725581024378</v>
      </c>
      <c r="AA426" s="14"/>
    </row>
    <row r="427" spans="20:27" x14ac:dyDescent="0.2">
      <c r="T427" s="14">
        <v>46075</v>
      </c>
      <c r="U427" s="27">
        <v>103.2132568359375</v>
      </c>
      <c r="V427" s="27">
        <v>96.951324462890625</v>
      </c>
      <c r="W427" s="27">
        <v>403.75165299371378</v>
      </c>
      <c r="AA427" s="14"/>
    </row>
    <row r="428" spans="20:27" x14ac:dyDescent="0.2">
      <c r="T428" s="14">
        <v>46076</v>
      </c>
      <c r="U428" s="27">
        <v>171.21229553222659</v>
      </c>
      <c r="V428" s="27">
        <v>106.4257888793945</v>
      </c>
      <c r="W428" s="27">
        <v>468.69153328398352</v>
      </c>
      <c r="AA428" s="14"/>
    </row>
    <row r="429" spans="20:27" x14ac:dyDescent="0.2">
      <c r="T429" s="14">
        <v>46077</v>
      </c>
      <c r="U429" s="27">
        <v>298.86117553710938</v>
      </c>
      <c r="V429" s="27">
        <v>123.7236022949219</v>
      </c>
      <c r="W429" s="27">
        <v>544.43815998840103</v>
      </c>
      <c r="AA429" s="14"/>
    </row>
    <row r="430" spans="20:27" x14ac:dyDescent="0.2">
      <c r="T430" s="14">
        <v>46078</v>
      </c>
      <c r="U430" s="27">
        <v>201.19854736328119</v>
      </c>
      <c r="V430" s="27">
        <v>126.04099273681641</v>
      </c>
      <c r="W430" s="27">
        <v>609.30935436779225</v>
      </c>
      <c r="AA430" s="14"/>
    </row>
    <row r="431" spans="20:27" x14ac:dyDescent="0.2">
      <c r="T431" s="14">
        <v>46079</v>
      </c>
      <c r="U431" s="27">
        <v>250.40943908691409</v>
      </c>
      <c r="V431" s="27">
        <v>133.76258850097659</v>
      </c>
      <c r="W431" s="27">
        <v>642.83635707629855</v>
      </c>
      <c r="AA431" s="14"/>
    </row>
    <row r="432" spans="20:27" x14ac:dyDescent="0.2">
      <c r="T432" s="14">
        <v>46080</v>
      </c>
      <c r="U432" s="27">
        <v>273.17391967773438</v>
      </c>
      <c r="V432" s="27">
        <v>139.9676818847656</v>
      </c>
      <c r="W432" s="27">
        <v>645.41924427457047</v>
      </c>
      <c r="AA432" s="14"/>
    </row>
    <row r="433" spans="20:27" x14ac:dyDescent="0.2">
      <c r="T433" s="14">
        <v>46081</v>
      </c>
      <c r="U433" s="27">
        <v>140.13374328613281</v>
      </c>
      <c r="V433" s="27">
        <v>144.61346435546881</v>
      </c>
      <c r="W433" s="27">
        <v>547.74540599922841</v>
      </c>
      <c r="AA433" s="14"/>
    </row>
    <row r="434" spans="20:27" x14ac:dyDescent="0.2">
      <c r="T434" s="14">
        <v>46082</v>
      </c>
      <c r="U434" s="27">
        <v>270.46807861328119</v>
      </c>
      <c r="V434" s="27">
        <v>174.8770751953125</v>
      </c>
      <c r="W434" s="27">
        <v>500.62808018883629</v>
      </c>
      <c r="AA434" s="14"/>
    </row>
    <row r="435" spans="20:27" x14ac:dyDescent="0.2">
      <c r="T435" s="14">
        <v>46083</v>
      </c>
      <c r="U435" s="27">
        <v>602.07733154296875</v>
      </c>
      <c r="V435" s="27">
        <v>226.52305603027341</v>
      </c>
      <c r="W435" s="27">
        <v>432.1218737515955</v>
      </c>
      <c r="AA435" s="14"/>
    </row>
    <row r="436" spans="20:27" x14ac:dyDescent="0.2">
      <c r="T436" s="14">
        <v>46084</v>
      </c>
      <c r="U436" s="27">
        <v>478.21246337890619</v>
      </c>
      <c r="V436" s="27">
        <v>254.15037536621091</v>
      </c>
      <c r="W436" s="27">
        <v>349.81792796208458</v>
      </c>
      <c r="AA436" s="14"/>
    </row>
    <row r="437" spans="20:27" x14ac:dyDescent="0.2">
      <c r="T437" s="14">
        <v>46085</v>
      </c>
      <c r="U437" s="27">
        <v>548.06591796875</v>
      </c>
      <c r="V437" s="27">
        <v>300.95822143554688</v>
      </c>
      <c r="W437" s="27">
        <v>291.67060653351319</v>
      </c>
      <c r="AA437" s="14"/>
    </row>
    <row r="438" spans="20:27" x14ac:dyDescent="0.2">
      <c r="T438" s="14">
        <v>46086</v>
      </c>
      <c r="U438" s="27">
        <v>461.43826293945313</v>
      </c>
      <c r="V438" s="27">
        <v>336.10989379882813</v>
      </c>
      <c r="W438" s="27">
        <v>277.95800358769492</v>
      </c>
      <c r="AA438" s="14"/>
    </row>
    <row r="439" spans="20:27" x14ac:dyDescent="0.2">
      <c r="T439" s="14">
        <v>46087</v>
      </c>
      <c r="U439" s="27">
        <v>240.26823425292969</v>
      </c>
      <c r="V439" s="27">
        <v>352.91476440429688</v>
      </c>
      <c r="W439" s="27">
        <v>284.77550101584762</v>
      </c>
      <c r="AA439" s="14"/>
    </row>
    <row r="440" spans="20:27" x14ac:dyDescent="0.2">
      <c r="T440" s="14">
        <v>46088</v>
      </c>
      <c r="U440" s="27">
        <v>130.9719543457031</v>
      </c>
      <c r="V440" s="27">
        <v>369.46072387695313</v>
      </c>
      <c r="W440" s="27">
        <v>308.64176548361581</v>
      </c>
      <c r="AA440" s="14"/>
    </row>
    <row r="441" spans="20:27" x14ac:dyDescent="0.2">
      <c r="T441" s="14">
        <v>46089</v>
      </c>
      <c r="U441" s="27">
        <v>177.70991516113281</v>
      </c>
      <c r="V441" s="27">
        <v>360.8616943359375</v>
      </c>
      <c r="W441" s="27">
        <v>320.78585435032761</v>
      </c>
      <c r="AA441" s="14"/>
    </row>
    <row r="442" spans="20:27" x14ac:dyDescent="0.2">
      <c r="T442" s="14">
        <v>46090</v>
      </c>
      <c r="U442" s="27">
        <v>365.23806762695313</v>
      </c>
      <c r="V442" s="27">
        <v>342.479248046875</v>
      </c>
      <c r="W442" s="27">
        <v>332.76069698615038</v>
      </c>
      <c r="AA442" s="14"/>
    </row>
    <row r="443" spans="20:27" x14ac:dyDescent="0.2">
      <c r="T443" s="14">
        <v>46091</v>
      </c>
      <c r="U443" s="27">
        <v>434.40203857421881</v>
      </c>
      <c r="V443" s="27">
        <v>351.91403198242188</v>
      </c>
      <c r="W443" s="27">
        <v>319.72129026576869</v>
      </c>
      <c r="AA443" s="14"/>
    </row>
    <row r="444" spans="20:27" x14ac:dyDescent="0.2">
      <c r="T444" s="14">
        <v>46092</v>
      </c>
      <c r="U444" s="27">
        <v>346.53436279296881</v>
      </c>
      <c r="V444" s="27">
        <v>338.01947021484381</v>
      </c>
      <c r="W444" s="27">
        <v>317.54813962530062</v>
      </c>
      <c r="AA444" s="14"/>
    </row>
    <row r="445" spans="20:27" x14ac:dyDescent="0.2">
      <c r="T445" s="14">
        <v>46093</v>
      </c>
      <c r="U445" s="27">
        <v>230.609619140625</v>
      </c>
      <c r="V445" s="27">
        <v>323.72210693359381</v>
      </c>
      <c r="W445" s="27">
        <v>296.26700178490239</v>
      </c>
      <c r="AA445" s="14"/>
    </row>
    <row r="446" spans="20:27" x14ac:dyDescent="0.2">
      <c r="T446" s="14">
        <v>46094</v>
      </c>
      <c r="U446" s="27">
        <v>246.40928649902341</v>
      </c>
      <c r="V446" s="27">
        <v>324.871337890625</v>
      </c>
      <c r="W446" s="27">
        <v>279.62429982333242</v>
      </c>
      <c r="AA446" s="14"/>
    </row>
    <row r="447" spans="20:27" x14ac:dyDescent="0.2">
      <c r="T447" s="14">
        <v>46095</v>
      </c>
      <c r="U447" s="27">
        <v>246.16522216796881</v>
      </c>
      <c r="V447" s="27">
        <v>331.17156982421881</v>
      </c>
      <c r="W447" s="27">
        <v>272.98705420696848</v>
      </c>
      <c r="AA447" s="14"/>
    </row>
    <row r="448" spans="20:27" x14ac:dyDescent="0.2">
      <c r="T448" s="14">
        <v>46096</v>
      </c>
      <c r="U448" s="27">
        <v>176.39678955078119</v>
      </c>
      <c r="V448" s="27">
        <v>334.44271850585938</v>
      </c>
      <c r="W448" s="27">
        <v>242.80634377013399</v>
      </c>
      <c r="AA448" s="14"/>
    </row>
    <row r="449" spans="20:27" x14ac:dyDescent="0.2">
      <c r="T449" s="14">
        <v>46097</v>
      </c>
      <c r="U449" s="27">
        <v>266.56488037109381</v>
      </c>
      <c r="V449" s="27">
        <v>317.53631591796881</v>
      </c>
      <c r="W449" s="27">
        <v>253.71612289942621</v>
      </c>
      <c r="AA449" s="14"/>
    </row>
    <row r="450" spans="20:27" x14ac:dyDescent="0.2">
      <c r="T450" s="14">
        <v>46098</v>
      </c>
      <c r="U450" s="27">
        <v>319.36276245117188</v>
      </c>
      <c r="V450" s="27">
        <v>306.24407958984381</v>
      </c>
      <c r="W450" s="27">
        <v>299.15262179621948</v>
      </c>
      <c r="AA450" s="14"/>
    </row>
    <row r="451" spans="20:27" x14ac:dyDescent="0.2">
      <c r="T451" s="14">
        <v>46099</v>
      </c>
      <c r="U451" s="27">
        <v>309.08624267578119</v>
      </c>
      <c r="V451" s="27">
        <v>301.99447631835938</v>
      </c>
      <c r="W451" s="27">
        <v>301.40799710737758</v>
      </c>
      <c r="AA451" s="14"/>
    </row>
    <row r="452" spans="20:27" x14ac:dyDescent="0.2">
      <c r="T452" s="14">
        <v>46100</v>
      </c>
      <c r="U452" s="27">
        <v>360.31375122070313</v>
      </c>
      <c r="V452" s="27">
        <v>310.99688720703119</v>
      </c>
      <c r="W452" s="27">
        <v>311.38817072221002</v>
      </c>
      <c r="AA452" s="14"/>
    </row>
    <row r="453" spans="20:27" x14ac:dyDescent="0.2">
      <c r="T453" s="14">
        <v>46101</v>
      </c>
      <c r="U453" s="27">
        <v>274.9920654296875</v>
      </c>
      <c r="V453" s="27">
        <v>308.97808837890619</v>
      </c>
      <c r="W453" s="27">
        <v>313.31437061146607</v>
      </c>
      <c r="AA453" s="14"/>
    </row>
    <row r="454" spans="20:27" x14ac:dyDescent="0.2">
      <c r="T454" s="14">
        <v>46102</v>
      </c>
      <c r="U454" s="27">
        <v>308.37109375</v>
      </c>
      <c r="V454" s="27">
        <v>313.2879638671875</v>
      </c>
      <c r="W454" s="27">
        <v>339.0499060028115</v>
      </c>
      <c r="AA454" s="14"/>
    </row>
    <row r="455" spans="20:27" x14ac:dyDescent="0.2">
      <c r="T455" s="14">
        <v>46103</v>
      </c>
      <c r="U455" s="27">
        <v>201.05867004394531</v>
      </c>
      <c r="V455" s="27">
        <v>304.81698608398438</v>
      </c>
      <c r="W455" s="27">
        <v>350.90283949117941</v>
      </c>
      <c r="AA455" s="14"/>
    </row>
    <row r="456" spans="20:27" x14ac:dyDescent="0.2">
      <c r="T456" s="14">
        <v>46104</v>
      </c>
      <c r="U456" s="27">
        <v>286.18222045898438</v>
      </c>
      <c r="V456" s="27">
        <v>311.582275390625</v>
      </c>
      <c r="W456" s="27">
        <v>332.4912411707333</v>
      </c>
      <c r="AA456" s="14"/>
    </row>
    <row r="457" spans="20:27" x14ac:dyDescent="0.2">
      <c r="T457" s="14">
        <v>46105</v>
      </c>
      <c r="U457" s="27">
        <v>464.12887573242188</v>
      </c>
      <c r="V457" s="27">
        <v>314.77590942382813</v>
      </c>
      <c r="W457" s="27">
        <v>300.01224567027538</v>
      </c>
      <c r="AA457" s="14"/>
    </row>
    <row r="458" spans="20:27" x14ac:dyDescent="0.2">
      <c r="T458" s="14">
        <v>46106</v>
      </c>
      <c r="U458" s="27">
        <v>351.8358154296875</v>
      </c>
      <c r="V458" s="27">
        <v>310.89898681640619</v>
      </c>
      <c r="W458" s="27">
        <v>282.91238246918101</v>
      </c>
      <c r="AA458" s="14"/>
    </row>
    <row r="459" spans="20:27" x14ac:dyDescent="0.2">
      <c r="T459" s="14">
        <v>46107</v>
      </c>
      <c r="U459" s="27">
        <v>297.52481079101563</v>
      </c>
      <c r="V459" s="27">
        <v>298.3636474609375</v>
      </c>
      <c r="W459" s="27">
        <v>255.0048148002677</v>
      </c>
      <c r="AA459" s="14"/>
    </row>
    <row r="460" spans="20:27" x14ac:dyDescent="0.2">
      <c r="T460" s="14">
        <v>46108</v>
      </c>
      <c r="U460" s="27">
        <v>229.16004943847659</v>
      </c>
      <c r="V460" s="27">
        <v>295.21408081054688</v>
      </c>
      <c r="W460" s="27">
        <v>250.82748137909809</v>
      </c>
      <c r="AA460" s="14"/>
    </row>
    <row r="461" spans="20:27" x14ac:dyDescent="0.2">
      <c r="T461" s="14">
        <v>46109</v>
      </c>
      <c r="U461" s="27">
        <v>164.2029113769531</v>
      </c>
      <c r="V461" s="27">
        <v>286.816162109375</v>
      </c>
      <c r="W461" s="27">
        <v>214.38717426209919</v>
      </c>
      <c r="AA461" s="14"/>
    </row>
    <row r="462" spans="20:27" x14ac:dyDescent="0.2">
      <c r="T462" s="14">
        <v>46110</v>
      </c>
      <c r="U462" s="27">
        <v>224.8574523925781</v>
      </c>
      <c r="V462" s="27">
        <v>295.28713989257813</v>
      </c>
      <c r="W462" s="27">
        <v>211.9821718570968</v>
      </c>
      <c r="AA462" s="14"/>
    </row>
    <row r="463" spans="20:27" x14ac:dyDescent="0.2">
      <c r="T463" s="14">
        <v>46111</v>
      </c>
      <c r="U463" s="27">
        <v>234.42584228515619</v>
      </c>
      <c r="V463" s="27">
        <v>288.87985229492188</v>
      </c>
      <c r="W463" s="27">
        <v>225.31844161679919</v>
      </c>
      <c r="AA463" s="14"/>
    </row>
    <row r="464" spans="20:27" x14ac:dyDescent="0.2">
      <c r="T464" s="14">
        <v>46112</v>
      </c>
      <c r="U464" s="27">
        <v>490.68081665039063</v>
      </c>
      <c r="V464" s="27">
        <v>293.94326782226563</v>
      </c>
      <c r="W464" s="27">
        <v>197.4336432084697</v>
      </c>
      <c r="AA464" s="14"/>
    </row>
    <row r="465" spans="20:27" x14ac:dyDescent="0.2">
      <c r="T465" s="14">
        <v>46113</v>
      </c>
      <c r="U465" s="27">
        <v>322.281982421875</v>
      </c>
      <c r="V465" s="27">
        <v>290.06546020507813</v>
      </c>
      <c r="W465" s="27">
        <v>212.92074009091539</v>
      </c>
      <c r="AA465" s="14"/>
    </row>
    <row r="466" spans="20:27" x14ac:dyDescent="0.2">
      <c r="T466" s="14">
        <v>46114</v>
      </c>
      <c r="U466" s="27">
        <v>341.34988403320313</v>
      </c>
      <c r="V466" s="27">
        <v>294.455810546875</v>
      </c>
      <c r="W466" s="27">
        <v>250.07848940428329</v>
      </c>
      <c r="AA466" s="14"/>
    </row>
    <row r="467" spans="20:27" x14ac:dyDescent="0.2">
      <c r="T467" s="14">
        <v>46115</v>
      </c>
      <c r="U467" s="27">
        <v>203.6403503417969</v>
      </c>
      <c r="V467" s="27">
        <v>283.89340209960938</v>
      </c>
      <c r="W467" s="27">
        <v>243.41323313314149</v>
      </c>
      <c r="AA467" s="14"/>
    </row>
    <row r="468" spans="20:27" x14ac:dyDescent="0.2">
      <c r="T468" s="14">
        <v>46116</v>
      </c>
      <c r="U468" s="27">
        <v>158.4059753417969</v>
      </c>
      <c r="V468" s="27">
        <v>281.08590698242188</v>
      </c>
      <c r="W468" s="27">
        <v>223.17650155620379</v>
      </c>
      <c r="AA468" s="14"/>
    </row>
    <row r="469" spans="20:27" x14ac:dyDescent="0.2">
      <c r="T469" s="14">
        <v>46117</v>
      </c>
      <c r="U469" s="27">
        <v>143.83831787109381</v>
      </c>
      <c r="V469" s="27">
        <v>267.0533447265625</v>
      </c>
      <c r="W469" s="27">
        <v>224.36625539613431</v>
      </c>
      <c r="AA469" s="14"/>
    </row>
    <row r="470" spans="20:27" x14ac:dyDescent="0.2">
      <c r="T470" s="14">
        <v>46118</v>
      </c>
      <c r="U470" s="27">
        <v>269.0445556640625</v>
      </c>
      <c r="V470" s="27">
        <v>271.1595458984375</v>
      </c>
      <c r="W470" s="27">
        <v>203.4210352027938</v>
      </c>
      <c r="AA470" s="14"/>
    </row>
    <row r="471" spans="20:27" x14ac:dyDescent="0.2">
      <c r="T471" s="14">
        <v>46119</v>
      </c>
      <c r="U471" s="27">
        <v>262.87796020507813</v>
      </c>
      <c r="V471" s="27">
        <v>246.2013244628906</v>
      </c>
      <c r="W471" s="27">
        <v>222.7684703806637</v>
      </c>
      <c r="AA471" s="14"/>
    </row>
    <row r="472" spans="20:27" x14ac:dyDescent="0.2">
      <c r="T472" s="14">
        <v>46120</v>
      </c>
      <c r="U472" s="27">
        <v>277.5059814453125</v>
      </c>
      <c r="V472" s="27">
        <v>246.15290832519531</v>
      </c>
      <c r="W472" s="27">
        <v>202.2847487017228</v>
      </c>
      <c r="AA472" s="14"/>
    </row>
    <row r="473" spans="20:27" x14ac:dyDescent="0.2">
      <c r="T473" s="14">
        <v>46121</v>
      </c>
      <c r="U473" s="27">
        <v>435.74069213867188</v>
      </c>
      <c r="V473" s="27">
        <v>260.25094604492188</v>
      </c>
      <c r="W473" s="27">
        <v>194.9445840351969</v>
      </c>
      <c r="AA473" s="14"/>
    </row>
    <row r="474" spans="20:27" x14ac:dyDescent="0.2">
      <c r="T474" s="14">
        <v>46122</v>
      </c>
      <c r="U474" s="27">
        <v>260.12176513671881</v>
      </c>
      <c r="V474" s="27">
        <v>273.75979614257813</v>
      </c>
      <c r="W474" s="27">
        <v>200.6495303778637</v>
      </c>
      <c r="AA474" s="14"/>
    </row>
    <row r="475" spans="20:27" x14ac:dyDescent="0.2">
      <c r="T475" s="14">
        <v>46123</v>
      </c>
      <c r="U475" s="27">
        <v>299.86822509765619</v>
      </c>
      <c r="V475" s="27">
        <v>280.27999877929688</v>
      </c>
      <c r="W475" s="27">
        <v>219.56983958574759</v>
      </c>
      <c r="AA475" s="14"/>
    </row>
    <row r="476" spans="20:27" x14ac:dyDescent="0.2">
      <c r="T476" s="14">
        <v>46124</v>
      </c>
      <c r="U476" s="27">
        <v>213.42402648925781</v>
      </c>
      <c r="V476" s="27">
        <v>290.30218505859381</v>
      </c>
      <c r="W476" s="27">
        <v>215.58153749272341</v>
      </c>
      <c r="AA476" s="14"/>
    </row>
    <row r="477" spans="20:27" x14ac:dyDescent="0.2">
      <c r="T477" s="14">
        <v>46125</v>
      </c>
      <c r="U477" s="27">
        <v>436.88455200195313</v>
      </c>
      <c r="V477" s="27">
        <v>299.9259033203125</v>
      </c>
      <c r="W477" s="27">
        <v>213.04507585670561</v>
      </c>
      <c r="AA477" s="14"/>
    </row>
    <row r="478" spans="20:27" x14ac:dyDescent="0.2">
      <c r="T478" s="14">
        <v>46126</v>
      </c>
      <c r="U478" s="27">
        <v>479.04415893554688</v>
      </c>
      <c r="V478" s="27">
        <v>311.1746826171875</v>
      </c>
      <c r="W478" s="27">
        <v>211.86197960386889</v>
      </c>
      <c r="AA478" s="14"/>
    </row>
    <row r="479" spans="20:27" x14ac:dyDescent="0.2">
      <c r="T479" s="14">
        <v>46127</v>
      </c>
      <c r="U479" s="27">
        <v>300.4913330078125</v>
      </c>
      <c r="V479" s="27">
        <v>307.32504272460938</v>
      </c>
      <c r="W479" s="27">
        <v>218.7441267056254</v>
      </c>
      <c r="AA479" s="14"/>
    </row>
    <row r="480" spans="20:27" x14ac:dyDescent="0.2">
      <c r="T480" s="14">
        <v>46128</v>
      </c>
      <c r="U480" s="27">
        <v>386.78042602539063</v>
      </c>
      <c r="V480" s="27">
        <v>296.10476684570313</v>
      </c>
      <c r="W480" s="27">
        <v>204.61987899306851</v>
      </c>
      <c r="AA480" s="14"/>
    </row>
    <row r="481" spans="20:27" x14ac:dyDescent="0.2">
      <c r="T481" s="14">
        <v>46129</v>
      </c>
      <c r="U481" s="27">
        <v>290.90469360351563</v>
      </c>
      <c r="V481" s="27">
        <v>295.94412231445313</v>
      </c>
      <c r="W481" s="27">
        <v>193.92415569415999</v>
      </c>
      <c r="AA481" s="14"/>
    </row>
    <row r="482" spans="20:27" x14ac:dyDescent="0.2">
      <c r="T482" s="14">
        <v>46130</v>
      </c>
      <c r="U482" s="27">
        <v>243.0444641113281</v>
      </c>
      <c r="V482" s="27">
        <v>286.902587890625</v>
      </c>
      <c r="W482" s="27">
        <v>182.81286796108529</v>
      </c>
      <c r="AA482" s="14"/>
    </row>
    <row r="483" spans="20:27" x14ac:dyDescent="0.2">
      <c r="T483" s="14">
        <v>46131</v>
      </c>
      <c r="U483" s="27">
        <v>297.40142822265619</v>
      </c>
      <c r="V483" s="27">
        <v>286.30758666992188</v>
      </c>
      <c r="W483" s="27">
        <v>189.52275464509029</v>
      </c>
      <c r="AA483" s="14"/>
    </row>
    <row r="484" spans="20:27" x14ac:dyDescent="0.2">
      <c r="T484" s="14">
        <v>46132</v>
      </c>
      <c r="U484" s="27">
        <v>265.49432373046881</v>
      </c>
      <c r="V484" s="27">
        <v>264.47210693359381</v>
      </c>
      <c r="W484" s="27">
        <v>188.31714220190091</v>
      </c>
      <c r="AA484" s="14"/>
    </row>
    <row r="485" spans="20:27" x14ac:dyDescent="0.2">
      <c r="T485" s="14">
        <v>46133</v>
      </c>
      <c r="U485" s="27">
        <v>258.41827392578119</v>
      </c>
      <c r="V485" s="27">
        <v>242.14936828613281</v>
      </c>
      <c r="W485" s="27">
        <v>201.06841129191241</v>
      </c>
      <c r="AA485" s="14"/>
    </row>
    <row r="486" spans="20:27" x14ac:dyDescent="0.2">
      <c r="T486" s="14">
        <v>46134</v>
      </c>
      <c r="U486" s="27">
        <v>231.8420104980469</v>
      </c>
      <c r="V486" s="27">
        <v>237.63023376464841</v>
      </c>
      <c r="W486" s="27">
        <v>201.84454447222669</v>
      </c>
      <c r="AA486" s="14"/>
    </row>
    <row r="487" spans="20:27" x14ac:dyDescent="0.2">
      <c r="T487" s="14">
        <v>46135</v>
      </c>
      <c r="U487" s="27">
        <v>286.46841430664063</v>
      </c>
      <c r="V487" s="27">
        <v>223.2126159667969</v>
      </c>
      <c r="W487" s="27">
        <v>197.58603695992309</v>
      </c>
      <c r="AA487" s="14"/>
    </row>
    <row r="488" spans="20:27" x14ac:dyDescent="0.2">
      <c r="T488" s="14">
        <v>46136</v>
      </c>
      <c r="U488" s="27">
        <v>333.24810791015619</v>
      </c>
      <c r="V488" s="27">
        <v>217.05400085449219</v>
      </c>
      <c r="W488" s="27">
        <v>190.12477731640089</v>
      </c>
      <c r="AA488" s="14"/>
    </row>
    <row r="489" spans="20:27" x14ac:dyDescent="0.2">
      <c r="T489" s="14">
        <v>46137</v>
      </c>
      <c r="U489" s="27">
        <v>178.0689392089844</v>
      </c>
      <c r="V489" s="27">
        <v>216.5057067871094</v>
      </c>
      <c r="W489" s="27">
        <v>204.06806949677161</v>
      </c>
      <c r="AA489" s="14"/>
    </row>
    <row r="490" spans="20:27" x14ac:dyDescent="0.2">
      <c r="T490" s="14">
        <v>46138</v>
      </c>
      <c r="U490" s="27">
        <v>190.47100830078119</v>
      </c>
      <c r="V490" s="27">
        <v>211.2222900390625</v>
      </c>
      <c r="W490" s="27">
        <v>202.12804451258339</v>
      </c>
      <c r="AA490" s="14"/>
    </row>
    <row r="491" spans="20:27" x14ac:dyDescent="0.2">
      <c r="T491" s="14">
        <v>46139</v>
      </c>
      <c r="U491" s="27">
        <v>121.6116485595703</v>
      </c>
      <c r="V491" s="27">
        <v>202.56306457519531</v>
      </c>
      <c r="W491" s="27">
        <v>204.22421278249129</v>
      </c>
      <c r="AA491" s="14"/>
    </row>
    <row r="492" spans="20:27" x14ac:dyDescent="0.2">
      <c r="T492" s="14">
        <v>46140</v>
      </c>
      <c r="U492" s="27">
        <v>189.5572509765625</v>
      </c>
      <c r="V492" s="27">
        <v>211.9479064941406</v>
      </c>
      <c r="W492" s="27">
        <v>185.74160606459051</v>
      </c>
      <c r="AA492" s="14"/>
    </row>
    <row r="493" spans="20:27" x14ac:dyDescent="0.2">
      <c r="T493" s="14">
        <v>46141</v>
      </c>
      <c r="U493" s="27">
        <v>266.56488037109381</v>
      </c>
      <c r="V493" s="27">
        <v>215.95924377441409</v>
      </c>
      <c r="W493" s="27">
        <v>184.08466604359509</v>
      </c>
      <c r="AA493" s="14"/>
    </row>
    <row r="494" spans="20:27" x14ac:dyDescent="0.2">
      <c r="T494" s="14">
        <v>46142</v>
      </c>
      <c r="U494" s="27">
        <v>213.52742004394531</v>
      </c>
      <c r="V494" s="27">
        <v>213.06854248046881</v>
      </c>
      <c r="W494" s="27">
        <v>172.36064171452881</v>
      </c>
      <c r="AA494" s="14"/>
    </row>
    <row r="495" spans="20:27" x14ac:dyDescent="0.2">
      <c r="T495" s="14">
        <v>46143</v>
      </c>
      <c r="U495" s="27">
        <v>325.33511352539063</v>
      </c>
      <c r="V495" s="27">
        <v>211.82707214355469</v>
      </c>
      <c r="W495" s="27">
        <v>202.26768923579601</v>
      </c>
      <c r="AA495" s="14"/>
    </row>
    <row r="496" spans="20:27" x14ac:dyDescent="0.2">
      <c r="T496" s="14">
        <v>46144</v>
      </c>
      <c r="U496" s="27">
        <v>181.36650085449219</v>
      </c>
      <c r="V496" s="27">
        <v>211.38447570800781</v>
      </c>
      <c r="W496" s="27">
        <v>182.40488017723359</v>
      </c>
      <c r="AA496" s="14"/>
    </row>
    <row r="497" spans="20:27" x14ac:dyDescent="0.2">
      <c r="T497" s="14">
        <v>46145</v>
      </c>
      <c r="U497" s="27">
        <v>142.35160827636719</v>
      </c>
      <c r="V497" s="27">
        <v>211.9275817871094</v>
      </c>
      <c r="W497" s="27">
        <v>168.05487788123321</v>
      </c>
      <c r="AA497" s="14"/>
    </row>
    <row r="498" spans="20:27" x14ac:dyDescent="0.2">
      <c r="T498" s="14">
        <v>46146</v>
      </c>
      <c r="U498" s="27">
        <v>228.04170227050781</v>
      </c>
      <c r="V498" s="27">
        <v>223.00901794433591</v>
      </c>
      <c r="W498" s="27">
        <v>166.45322818204301</v>
      </c>
      <c r="AA498" s="14"/>
    </row>
    <row r="499" spans="20:27" x14ac:dyDescent="0.2">
      <c r="T499" s="14">
        <v>46147</v>
      </c>
      <c r="U499" s="27">
        <v>422.84048461914063</v>
      </c>
      <c r="V499" s="27">
        <v>230.97642517089841</v>
      </c>
      <c r="W499" s="27">
        <v>177.31592869991599</v>
      </c>
      <c r="AA499" s="14"/>
    </row>
    <row r="500" spans="20:27" x14ac:dyDescent="0.2">
      <c r="T500" s="14">
        <v>46148</v>
      </c>
      <c r="U500" s="27">
        <v>349.95745849609381</v>
      </c>
      <c r="V500" s="27">
        <v>231.5707702636719</v>
      </c>
      <c r="W500" s="27">
        <v>162.4899701298296</v>
      </c>
      <c r="AA500" s="14"/>
    </row>
    <row r="501" spans="20:27" x14ac:dyDescent="0.2">
      <c r="T501" s="14">
        <v>46149</v>
      </c>
      <c r="U501" s="27">
        <v>368.90673828125</v>
      </c>
      <c r="V501" s="27">
        <v>241.5851745605469</v>
      </c>
      <c r="W501" s="27">
        <v>172.88079312569471</v>
      </c>
      <c r="AA501" s="14"/>
    </row>
    <row r="502" spans="20:27" x14ac:dyDescent="0.2">
      <c r="T502" s="14">
        <v>46150</v>
      </c>
      <c r="U502" s="27">
        <v>302.69271850585938</v>
      </c>
      <c r="V502" s="27">
        <v>240.7901306152344</v>
      </c>
      <c r="W502" s="27">
        <v>171.81303131871309</v>
      </c>
      <c r="AA502" s="14"/>
    </row>
    <row r="503" spans="20:27" x14ac:dyDescent="0.2">
      <c r="T503" s="14">
        <v>46151</v>
      </c>
      <c r="U503" s="27">
        <v>226.07159423828119</v>
      </c>
      <c r="V503" s="27">
        <v>244.23701477050781</v>
      </c>
      <c r="W503" s="27">
        <v>193.18368989389381</v>
      </c>
      <c r="AA503" s="14"/>
    </row>
    <row r="504" spans="20:27" x14ac:dyDescent="0.2">
      <c r="T504" s="14">
        <v>46152</v>
      </c>
      <c r="U504" s="27">
        <v>130.82075500488281</v>
      </c>
      <c r="V504" s="27">
        <v>243.504638671875</v>
      </c>
      <c r="W504" s="27">
        <v>201.56248000643001</v>
      </c>
      <c r="AA504" s="14"/>
    </row>
    <row r="505" spans="20:27" x14ac:dyDescent="0.2">
      <c r="T505" s="14">
        <v>46153</v>
      </c>
      <c r="U505" s="27">
        <v>352.17401123046881</v>
      </c>
      <c r="V505" s="27">
        <v>253.63092041015619</v>
      </c>
      <c r="W505" s="27">
        <v>243.4896221821223</v>
      </c>
      <c r="AA505" s="14"/>
    </row>
    <row r="506" spans="20:27" x14ac:dyDescent="0.2">
      <c r="T506" s="14">
        <v>46154</v>
      </c>
      <c r="U506" s="27">
        <v>188.05848693847659</v>
      </c>
      <c r="V506" s="27">
        <v>238.5519714355469</v>
      </c>
      <c r="W506" s="27">
        <v>269.65511086635172</v>
      </c>
      <c r="AA506" s="14"/>
    </row>
    <row r="507" spans="20:27" x14ac:dyDescent="0.2">
      <c r="T507" s="14">
        <v>46155</v>
      </c>
      <c r="U507" s="27">
        <v>251.97123718261719</v>
      </c>
      <c r="V507" s="27">
        <v>236.13673400878909</v>
      </c>
      <c r="W507" s="27">
        <v>304.82893040399341</v>
      </c>
      <c r="AA507" s="14"/>
    </row>
    <row r="508" spans="20:27" x14ac:dyDescent="0.2">
      <c r="T508" s="14">
        <v>46156</v>
      </c>
      <c r="U508" s="27">
        <v>169.3342590332031</v>
      </c>
      <c r="V508" s="27">
        <v>221.1233825683594</v>
      </c>
      <c r="W508" s="27">
        <v>311.89963747470051</v>
      </c>
      <c r="AA508" s="14"/>
    </row>
    <row r="509" spans="20:27" x14ac:dyDescent="0.2">
      <c r="T509" s="14">
        <v>46157</v>
      </c>
      <c r="U509" s="27">
        <v>318.61798095703119</v>
      </c>
      <c r="V509" s="27">
        <v>218.25482177734381</v>
      </c>
      <c r="W509" s="27">
        <v>296.81658099629522</v>
      </c>
      <c r="AA509" s="14"/>
    </row>
    <row r="510" spans="20:27" x14ac:dyDescent="0.2">
      <c r="T510" s="14">
        <v>46158</v>
      </c>
      <c r="U510" s="27">
        <v>211.47822570800781</v>
      </c>
      <c r="V510" s="27">
        <v>211.0943603515625</v>
      </c>
      <c r="W510" s="27">
        <v>275.91498482400391</v>
      </c>
      <c r="AA510" s="14"/>
    </row>
    <row r="511" spans="20:27" x14ac:dyDescent="0.2">
      <c r="T511" s="14">
        <v>46159</v>
      </c>
      <c r="U511" s="27">
        <v>184.1451110839844</v>
      </c>
      <c r="V511" s="27">
        <v>209.7796630859375</v>
      </c>
      <c r="W511" s="27">
        <v>272.87166223180913</v>
      </c>
      <c r="AA511" s="14"/>
    </row>
    <row r="512" spans="20:27" x14ac:dyDescent="0.2">
      <c r="T512" s="14">
        <v>46160</v>
      </c>
      <c r="U512" s="27">
        <v>175.10292053222659</v>
      </c>
      <c r="V512" s="27">
        <v>198.80641174316409</v>
      </c>
      <c r="W512" s="27">
        <v>234.29797411379619</v>
      </c>
      <c r="AA512" s="14"/>
    </row>
  </sheetData>
  <mergeCells count="17">
    <mergeCell ref="I17:K21"/>
    <mergeCell ref="AA3:AC5"/>
    <mergeCell ref="I6:P7"/>
    <mergeCell ref="T6:W7"/>
    <mergeCell ref="A27:F40"/>
    <mergeCell ref="A3:F3"/>
    <mergeCell ref="A4:F5"/>
    <mergeCell ref="A8:B9"/>
    <mergeCell ref="E8:F9"/>
    <mergeCell ref="C8:D9"/>
    <mergeCell ref="E6:F7"/>
    <mergeCell ref="C6:D7"/>
    <mergeCell ref="AA6:AC7"/>
    <mergeCell ref="I3:P5"/>
    <mergeCell ref="AA9:AC13"/>
    <mergeCell ref="A6:B7"/>
    <mergeCell ref="T3:W5"/>
  </mergeCells>
  <hyperlinks>
    <hyperlink ref="A1" location="'Table of Contents'!A1" display="◄ Table of Contents" xr:uid="{00000000-0004-0000-0200-000000000000}"/>
    <hyperlink ref="A27" r:id="rId1" display="Sources: UN Trade and Development (UNCTAD), trademap.org and ECB calculations._x000a__x000a_Notes: Panel a: the UNCTAD dashboard tracks the direction and magnitude of tariff changes, by country and product group, faced by countries in the US market. Trade weights are" xr:uid="{00000000-0004-0000-0200-000001000000}"/>
  </hyperlinks>
  <pageMargins left="0.75" right="0.75" top="1" bottom="1" header="0.5" footer="0.5"/>
  <pageSetup orientation="portrait"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5D9F1"/>
  </sheetPr>
  <dimension ref="A1:AI200"/>
  <sheetViews>
    <sheetView zoomScaleNormal="100" workbookViewId="0"/>
  </sheetViews>
  <sheetFormatPr defaultRowHeight="15" x14ac:dyDescent="0.25"/>
  <cols>
    <col min="1" max="6" width="11.85546875" style="9" customWidth="1"/>
    <col min="7" max="7" width="3" style="23" customWidth="1"/>
    <col min="8" max="8" width="8.42578125" style="13" customWidth="1"/>
    <col min="9" max="9" width="10.7109375" style="13" bestFit="1" customWidth="1"/>
    <col min="10" max="17" width="8.42578125" style="13" customWidth="1"/>
    <col min="18" max="18" width="3" style="23" customWidth="1"/>
    <col min="19" max="23" width="8.42578125" style="13" customWidth="1"/>
    <col min="24" max="24" width="3" style="23" customWidth="1"/>
    <col min="25" max="25" width="8.42578125" style="13" customWidth="1"/>
    <col min="26" max="26" width="10.85546875" style="13" bestFit="1" customWidth="1"/>
    <col min="27" max="34" width="8.42578125" style="13" customWidth="1"/>
    <col min="35" max="35" width="3" style="23" customWidth="1"/>
  </cols>
  <sheetData>
    <row r="1" spans="1:33" ht="15" customHeight="1" x14ac:dyDescent="0.25">
      <c r="A1" s="1" t="s">
        <v>20</v>
      </c>
      <c r="B1" s="2"/>
      <c r="C1" s="2"/>
      <c r="D1" s="2"/>
      <c r="E1" s="2"/>
      <c r="F1" s="2"/>
    </row>
    <row r="2" spans="1:33" ht="15" customHeight="1" x14ac:dyDescent="0.25">
      <c r="A2" s="2"/>
      <c r="B2" s="2"/>
      <c r="C2" s="2"/>
      <c r="D2" s="2"/>
      <c r="E2" s="2"/>
      <c r="F2" s="2"/>
    </row>
    <row r="3" spans="1:33" ht="15" customHeight="1" x14ac:dyDescent="0.25">
      <c r="A3" s="83" t="s">
        <v>2</v>
      </c>
      <c r="B3" s="84"/>
      <c r="C3" s="84"/>
      <c r="D3" s="84"/>
      <c r="E3" s="84"/>
      <c r="F3" s="84"/>
      <c r="I3" s="91" t="str">
        <f>A6</f>
        <v>a) Strait of Hormuz transit calls</v>
      </c>
      <c r="J3" s="91"/>
      <c r="K3" s="91"/>
      <c r="L3" s="91"/>
      <c r="M3" s="91"/>
      <c r="N3" s="91"/>
      <c r="O3" s="91"/>
      <c r="P3" s="91"/>
      <c r="T3" s="48" t="str">
        <f>C6</f>
        <v>b) Euro area gas reserves</v>
      </c>
      <c r="U3" s="47"/>
      <c r="V3" s="47"/>
      <c r="Z3" s="48" t="str">
        <f>E6</f>
        <v>c) Euro area real GDP growth and headline inflation</v>
      </c>
      <c r="AA3" s="48"/>
      <c r="AB3" s="48"/>
      <c r="AC3" s="48"/>
      <c r="AD3" s="48"/>
      <c r="AE3" s="48"/>
      <c r="AF3" s="47"/>
      <c r="AG3" s="47"/>
    </row>
    <row r="4" spans="1:33" ht="15" customHeight="1" x14ac:dyDescent="0.25">
      <c r="A4" s="85" t="s">
        <v>3</v>
      </c>
      <c r="B4" s="75"/>
      <c r="C4" s="75"/>
      <c r="D4" s="75"/>
      <c r="E4" s="75"/>
      <c r="F4" s="76"/>
      <c r="I4" s="91"/>
      <c r="J4" s="91"/>
      <c r="K4" s="91"/>
      <c r="L4" s="91"/>
      <c r="M4" s="91"/>
      <c r="N4" s="91"/>
      <c r="O4" s="91"/>
      <c r="P4" s="91"/>
      <c r="T4" s="47"/>
      <c r="U4" s="47"/>
      <c r="V4" s="47"/>
      <c r="Z4" s="47"/>
      <c r="AA4" s="47"/>
      <c r="AB4" s="47"/>
      <c r="AC4" s="47"/>
      <c r="AD4" s="47"/>
      <c r="AE4" s="47"/>
      <c r="AF4" s="47"/>
      <c r="AG4" s="47"/>
    </row>
    <row r="5" spans="1:33" ht="15" customHeight="1" x14ac:dyDescent="0.25">
      <c r="A5" s="86"/>
      <c r="B5" s="87"/>
      <c r="C5" s="87"/>
      <c r="D5" s="87"/>
      <c r="E5" s="87"/>
      <c r="F5" s="88"/>
      <c r="I5" s="91"/>
      <c r="J5" s="91"/>
      <c r="K5" s="91"/>
      <c r="L5" s="91"/>
      <c r="M5" s="91"/>
      <c r="N5" s="91"/>
      <c r="O5" s="91"/>
      <c r="P5" s="91"/>
      <c r="T5" s="47"/>
      <c r="U5" s="47"/>
      <c r="V5" s="47"/>
      <c r="Z5" s="47"/>
      <c r="AA5" s="47"/>
      <c r="AB5" s="47"/>
      <c r="AC5" s="47"/>
      <c r="AD5" s="47"/>
      <c r="AE5" s="47"/>
      <c r="AF5" s="47"/>
      <c r="AG5" s="47"/>
    </row>
    <row r="6" spans="1:33" ht="15" customHeight="1" x14ac:dyDescent="0.25">
      <c r="A6" s="81" t="s">
        <v>27</v>
      </c>
      <c r="B6" s="76"/>
      <c r="C6" s="78" t="s">
        <v>28</v>
      </c>
      <c r="D6" s="76"/>
      <c r="E6" s="78" t="s">
        <v>29</v>
      </c>
      <c r="F6" s="76"/>
      <c r="I6" s="46" t="str">
        <f>A8</f>
        <v>(22 Feb.-10 May 2026, number of ships)</v>
      </c>
      <c r="J6" s="46"/>
      <c r="K6" s="46"/>
      <c r="L6" s="46"/>
      <c r="M6" s="46"/>
      <c r="N6" s="46"/>
      <c r="O6" s="46"/>
      <c r="P6" s="46"/>
      <c r="T6" s="46" t="str">
        <f>C8</f>
        <v>(months of the year, percentages)</v>
      </c>
      <c r="U6" s="47"/>
      <c r="V6" s="47"/>
      <c r="Z6" s="46" t="str">
        <f>E8</f>
        <v>(Q1 2023-Q1 2026, percentages)</v>
      </c>
      <c r="AA6" s="46"/>
      <c r="AB6" s="46"/>
      <c r="AC6" s="46"/>
      <c r="AD6" s="46"/>
      <c r="AE6" s="46"/>
      <c r="AF6" s="47"/>
      <c r="AG6" s="47"/>
    </row>
    <row r="7" spans="1:33" ht="15" customHeight="1" x14ac:dyDescent="0.25">
      <c r="A7" s="82"/>
      <c r="B7" s="80"/>
      <c r="C7" s="79"/>
      <c r="D7" s="80"/>
      <c r="E7" s="79"/>
      <c r="F7" s="80"/>
      <c r="I7" s="46"/>
      <c r="J7" s="46"/>
      <c r="K7" s="46"/>
      <c r="L7" s="46"/>
      <c r="M7" s="46"/>
      <c r="N7" s="46"/>
      <c r="O7" s="46"/>
      <c r="P7" s="46"/>
      <c r="T7" s="47"/>
      <c r="U7" s="47"/>
      <c r="V7" s="47"/>
      <c r="Z7" s="47"/>
      <c r="AA7" s="47"/>
      <c r="AB7" s="47"/>
      <c r="AC7" s="47"/>
      <c r="AD7" s="47"/>
      <c r="AE7" s="47"/>
      <c r="AF7" s="47"/>
      <c r="AG7" s="47"/>
    </row>
    <row r="8" spans="1:33" ht="15" customHeight="1" x14ac:dyDescent="0.25">
      <c r="A8" s="89" t="s">
        <v>30</v>
      </c>
      <c r="B8" s="76"/>
      <c r="C8" s="90" t="s">
        <v>31</v>
      </c>
      <c r="D8" s="76"/>
      <c r="E8" s="90" t="s">
        <v>32</v>
      </c>
      <c r="F8" s="76"/>
    </row>
    <row r="9" spans="1:33" ht="15" customHeight="1" x14ac:dyDescent="0.25">
      <c r="A9" s="82"/>
      <c r="B9" s="80"/>
      <c r="C9" s="79"/>
      <c r="D9" s="80"/>
      <c r="E9" s="79"/>
      <c r="F9" s="80"/>
      <c r="I9" s="15" t="s">
        <v>89</v>
      </c>
      <c r="J9" s="15" t="s">
        <v>93</v>
      </c>
      <c r="K9" s="15" t="s">
        <v>94</v>
      </c>
      <c r="L9" s="15" t="s">
        <v>95</v>
      </c>
      <c r="M9" s="15" t="s">
        <v>96</v>
      </c>
      <c r="N9" s="15" t="s">
        <v>97</v>
      </c>
      <c r="O9" s="15" t="s">
        <v>98</v>
      </c>
      <c r="P9" s="15" t="s">
        <v>99</v>
      </c>
      <c r="Q9" s="24"/>
      <c r="T9" s="92" t="s">
        <v>33</v>
      </c>
      <c r="U9" s="93"/>
      <c r="V9" s="93"/>
      <c r="Z9" s="15" t="s">
        <v>89</v>
      </c>
      <c r="AA9" s="15" t="s">
        <v>100</v>
      </c>
      <c r="AB9" s="15" t="s">
        <v>101</v>
      </c>
      <c r="AC9" s="15" t="s">
        <v>102</v>
      </c>
      <c r="AD9" s="15" t="s">
        <v>103</v>
      </c>
      <c r="AE9" s="15" t="s">
        <v>104</v>
      </c>
      <c r="AF9" s="15" t="s">
        <v>105</v>
      </c>
      <c r="AG9" s="15" t="s">
        <v>106</v>
      </c>
    </row>
    <row r="10" spans="1:33" ht="15" customHeight="1" x14ac:dyDescent="0.25">
      <c r="A10" s="3"/>
      <c r="B10" s="4"/>
      <c r="C10" s="2"/>
      <c r="D10" s="4"/>
      <c r="E10" s="2"/>
      <c r="F10" s="4"/>
      <c r="I10" s="14">
        <v>46075</v>
      </c>
      <c r="J10" s="13">
        <v>28</v>
      </c>
      <c r="K10" s="13">
        <v>22</v>
      </c>
      <c r="L10" s="13">
        <v>4</v>
      </c>
      <c r="M10" s="13">
        <v>3</v>
      </c>
      <c r="N10" s="13">
        <v>72</v>
      </c>
      <c r="O10" s="27">
        <v>103.85714285714199</v>
      </c>
      <c r="P10" s="27">
        <v>95</v>
      </c>
      <c r="T10" s="93"/>
      <c r="U10" s="93"/>
      <c r="V10" s="93"/>
      <c r="Z10" s="14">
        <v>45016</v>
      </c>
      <c r="AA10" s="27">
        <v>0.25370769396693371</v>
      </c>
      <c r="AB10" s="27">
        <v>0.68169948884186127</v>
      </c>
      <c r="AC10" s="27">
        <v>0.16789726182348691</v>
      </c>
      <c r="AD10" s="27">
        <v>0.72173165521910865</v>
      </c>
      <c r="AE10" s="27">
        <v>-0.52749383681565698</v>
      </c>
      <c r="AF10" s="27">
        <v>1.2975422630357341</v>
      </c>
      <c r="AG10" s="27">
        <v>8</v>
      </c>
    </row>
    <row r="11" spans="1:33" ht="15" customHeight="1" x14ac:dyDescent="0.25">
      <c r="A11" s="3"/>
      <c r="B11" s="4"/>
      <c r="C11" s="2"/>
      <c r="D11" s="4"/>
      <c r="E11" s="2"/>
      <c r="F11" s="4"/>
      <c r="I11" s="14">
        <v>46076</v>
      </c>
      <c r="J11" s="13">
        <v>13</v>
      </c>
      <c r="K11" s="13">
        <v>12</v>
      </c>
      <c r="L11" s="13">
        <v>10</v>
      </c>
      <c r="M11" s="13">
        <v>6</v>
      </c>
      <c r="N11" s="13">
        <v>62</v>
      </c>
      <c r="O11" s="27">
        <v>105</v>
      </c>
      <c r="P11" s="27">
        <v>95.571428571428498</v>
      </c>
      <c r="T11" s="93"/>
      <c r="U11" s="93"/>
      <c r="V11" s="93"/>
      <c r="Z11" s="14">
        <v>45107</v>
      </c>
      <c r="AA11" s="27">
        <v>0.13479023890948669</v>
      </c>
      <c r="AB11" s="27">
        <v>0.62265061664080001</v>
      </c>
      <c r="AC11" s="27">
        <v>0.25789612880277413</v>
      </c>
      <c r="AD11" s="27">
        <v>0.24182998129716299</v>
      </c>
      <c r="AE11" s="27">
        <v>-0.70439656690347474</v>
      </c>
      <c r="AF11" s="27">
        <v>0.55277039874674916</v>
      </c>
      <c r="AG11" s="27">
        <v>6.166666666666667</v>
      </c>
    </row>
    <row r="12" spans="1:33" ht="15" customHeight="1" x14ac:dyDescent="0.25">
      <c r="A12" s="3"/>
      <c r="B12" s="4"/>
      <c r="C12" s="2"/>
      <c r="D12" s="4"/>
      <c r="E12" s="2"/>
      <c r="F12" s="4"/>
      <c r="I12" s="14">
        <v>46077</v>
      </c>
      <c r="J12" s="13">
        <v>18</v>
      </c>
      <c r="K12" s="13">
        <v>23</v>
      </c>
      <c r="L12" s="13">
        <v>5</v>
      </c>
      <c r="M12" s="13">
        <v>6</v>
      </c>
      <c r="N12" s="13">
        <v>55</v>
      </c>
      <c r="O12" s="27">
        <v>107.28571428571399</v>
      </c>
      <c r="P12" s="27">
        <v>97</v>
      </c>
      <c r="T12" s="93"/>
      <c r="U12" s="93"/>
      <c r="V12" s="93"/>
      <c r="Z12" s="14">
        <v>45199</v>
      </c>
      <c r="AA12" s="27">
        <v>0.72015777883565657</v>
      </c>
      <c r="AB12" s="27">
        <v>0.41255668128291662</v>
      </c>
      <c r="AC12" s="27">
        <v>0.40472092163704859</v>
      </c>
      <c r="AD12" s="27">
        <v>-0.14979016029522921</v>
      </c>
      <c r="AE12" s="27">
        <v>-1.2944652586023671</v>
      </c>
      <c r="AF12" s="27">
        <v>9.3179962858025434E-2</v>
      </c>
      <c r="AG12" s="27">
        <v>4.9333333333333336</v>
      </c>
    </row>
    <row r="13" spans="1:33" ht="15" customHeight="1" x14ac:dyDescent="0.25">
      <c r="A13" s="3"/>
      <c r="B13" s="4"/>
      <c r="C13" s="2"/>
      <c r="D13" s="4"/>
      <c r="E13" s="2"/>
      <c r="F13" s="4"/>
      <c r="I13" s="14">
        <v>46078</v>
      </c>
      <c r="J13" s="13">
        <v>28</v>
      </c>
      <c r="K13" s="13">
        <v>15</v>
      </c>
      <c r="L13" s="13">
        <v>6</v>
      </c>
      <c r="M13" s="13">
        <v>2</v>
      </c>
      <c r="N13" s="13">
        <v>58</v>
      </c>
      <c r="O13" s="27">
        <v>106.714285714285</v>
      </c>
      <c r="P13" s="27">
        <v>91.857142857142804</v>
      </c>
      <c r="T13" s="93"/>
      <c r="U13" s="93"/>
      <c r="V13" s="93"/>
      <c r="Z13" s="14">
        <v>45291</v>
      </c>
      <c r="AA13" s="27">
        <v>0.45475528899871759</v>
      </c>
      <c r="AB13" s="27">
        <v>0.62065492765931729</v>
      </c>
      <c r="AC13" s="27">
        <v>0.46064610138743223</v>
      </c>
      <c r="AD13" s="27">
        <v>0.40887818919687491</v>
      </c>
      <c r="AE13" s="27">
        <v>-1.718916395797627</v>
      </c>
      <c r="AF13" s="27">
        <v>0.22601811144471459</v>
      </c>
      <c r="AG13" s="27">
        <v>2.7333333333333329</v>
      </c>
    </row>
    <row r="14" spans="1:33" ht="15" customHeight="1" x14ac:dyDescent="0.25">
      <c r="A14" s="3"/>
      <c r="B14" s="4"/>
      <c r="C14" s="2"/>
      <c r="D14" s="4"/>
      <c r="E14" s="2"/>
      <c r="F14" s="4"/>
      <c r="I14" s="14">
        <v>46079</v>
      </c>
      <c r="J14" s="13">
        <v>20</v>
      </c>
      <c r="K14" s="13">
        <v>14</v>
      </c>
      <c r="L14" s="13">
        <v>12</v>
      </c>
      <c r="M14" s="13">
        <v>3</v>
      </c>
      <c r="N14" s="13">
        <v>53</v>
      </c>
      <c r="O14" s="27">
        <v>104.85714285714199</v>
      </c>
      <c r="P14" s="27">
        <v>84.571428571428498</v>
      </c>
      <c r="Z14" s="14">
        <v>45382</v>
      </c>
      <c r="AA14" s="27">
        <v>0.66571869799954497</v>
      </c>
      <c r="AB14" s="27">
        <v>-0.34468727012604261</v>
      </c>
      <c r="AC14" s="27">
        <v>0.39879256472145641</v>
      </c>
      <c r="AD14" s="27">
        <v>0.51860799748657915</v>
      </c>
      <c r="AE14" s="27">
        <v>-0.69667439089249683</v>
      </c>
      <c r="AF14" s="27">
        <v>0.54175759918904109</v>
      </c>
      <c r="AG14" s="27">
        <v>2.6</v>
      </c>
    </row>
    <row r="15" spans="1:33" ht="15" customHeight="1" x14ac:dyDescent="0.25">
      <c r="A15" s="3"/>
      <c r="B15" s="4"/>
      <c r="C15" s="2"/>
      <c r="D15" s="4"/>
      <c r="E15" s="2"/>
      <c r="F15" s="4"/>
      <c r="I15" s="14">
        <v>46080</v>
      </c>
      <c r="J15" s="13">
        <v>12</v>
      </c>
      <c r="K15" s="13">
        <v>23</v>
      </c>
      <c r="L15" s="13">
        <v>5</v>
      </c>
      <c r="M15" s="13">
        <v>2</v>
      </c>
      <c r="N15" s="13">
        <v>53</v>
      </c>
      <c r="O15" s="27">
        <v>105.571428571428</v>
      </c>
      <c r="P15" s="27">
        <v>83.142857142857096</v>
      </c>
      <c r="Z15" s="14">
        <v>45473</v>
      </c>
      <c r="AA15" s="27">
        <v>0.98980195941055404</v>
      </c>
      <c r="AB15" s="27">
        <v>-0.83869049203008006</v>
      </c>
      <c r="AC15" s="27">
        <v>0.50414987747324247</v>
      </c>
      <c r="AD15" s="27">
        <v>0.47208192859932457</v>
      </c>
      <c r="AE15" s="27">
        <v>-0.56646029889450011</v>
      </c>
      <c r="AF15" s="27">
        <v>0.56088297455854086</v>
      </c>
      <c r="AG15" s="27">
        <v>2.5</v>
      </c>
    </row>
    <row r="16" spans="1:33" ht="15" customHeight="1" x14ac:dyDescent="0.25">
      <c r="A16" s="3"/>
      <c r="B16" s="4"/>
      <c r="C16" s="2"/>
      <c r="D16" s="4"/>
      <c r="E16" s="2"/>
      <c r="F16" s="4"/>
      <c r="I16" s="14">
        <v>46081</v>
      </c>
      <c r="J16" s="13">
        <v>10</v>
      </c>
      <c r="K16" s="13">
        <v>16</v>
      </c>
      <c r="L16" s="13">
        <v>4</v>
      </c>
      <c r="M16" s="13">
        <v>2</v>
      </c>
      <c r="N16" s="13">
        <v>44</v>
      </c>
      <c r="O16" s="27">
        <v>103</v>
      </c>
      <c r="P16" s="27">
        <v>79.142857142857096</v>
      </c>
      <c r="Z16" s="14">
        <v>45565</v>
      </c>
      <c r="AA16" s="27">
        <v>-0.1501635807935611</v>
      </c>
      <c r="AB16" s="27">
        <v>-0.5396052594693187</v>
      </c>
      <c r="AC16" s="27">
        <v>0.54162152905479377</v>
      </c>
      <c r="AD16" s="27">
        <v>0.83986064686233508</v>
      </c>
      <c r="AE16" s="27">
        <v>0.32001324779098911</v>
      </c>
      <c r="AF16" s="27">
        <v>1.011726583445238</v>
      </c>
      <c r="AG16" s="27">
        <v>2.166666666666667</v>
      </c>
    </row>
    <row r="17" spans="1:33" ht="15" customHeight="1" x14ac:dyDescent="0.25">
      <c r="A17" s="3"/>
      <c r="B17" s="4"/>
      <c r="C17" s="2"/>
      <c r="D17" s="4"/>
      <c r="E17" s="2"/>
      <c r="F17" s="4"/>
      <c r="I17" s="14">
        <v>46082</v>
      </c>
      <c r="J17" s="13">
        <v>3</v>
      </c>
      <c r="K17" s="13">
        <v>4</v>
      </c>
      <c r="L17" s="13">
        <v>3</v>
      </c>
      <c r="M17" s="13">
        <v>0</v>
      </c>
      <c r="N17" s="13">
        <v>7</v>
      </c>
      <c r="O17" s="27">
        <v>87</v>
      </c>
      <c r="P17" s="27">
        <v>75.285714285714207</v>
      </c>
      <c r="Z17" s="14">
        <v>45657</v>
      </c>
      <c r="AA17" s="27">
        <v>-0.17323110530548691</v>
      </c>
      <c r="AB17" s="27">
        <v>-0.54616846515842599</v>
      </c>
      <c r="AC17" s="27">
        <v>0.48605964731033052</v>
      </c>
      <c r="AD17" s="27">
        <v>1.0137954910276721</v>
      </c>
      <c r="AE17" s="27">
        <v>0.5435695725179146</v>
      </c>
      <c r="AF17" s="27">
        <v>1.324025140392004</v>
      </c>
      <c r="AG17" s="27">
        <v>2.1999999999999997</v>
      </c>
    </row>
    <row r="18" spans="1:33" ht="15" customHeight="1" x14ac:dyDescent="0.25">
      <c r="A18" s="3"/>
      <c r="B18" s="4"/>
      <c r="C18" s="2"/>
      <c r="D18" s="4"/>
      <c r="E18" s="2"/>
      <c r="F18" s="4"/>
      <c r="I18" s="14">
        <v>46083</v>
      </c>
      <c r="J18" s="13">
        <v>0</v>
      </c>
      <c r="K18" s="13">
        <v>2</v>
      </c>
      <c r="L18" s="13">
        <v>0</v>
      </c>
      <c r="M18" s="13">
        <v>0</v>
      </c>
      <c r="N18" s="13">
        <v>2</v>
      </c>
      <c r="O18" s="27">
        <v>72.857142857142804</v>
      </c>
      <c r="P18" s="27">
        <v>72</v>
      </c>
      <c r="Z18" s="14">
        <v>45747</v>
      </c>
      <c r="AA18" s="27">
        <v>-0.4773467793587638</v>
      </c>
      <c r="AB18" s="27">
        <v>0.51824312263049221</v>
      </c>
      <c r="AC18" s="27">
        <v>0.40291432843857561</v>
      </c>
      <c r="AD18" s="27">
        <v>0.86193841762357648</v>
      </c>
      <c r="AE18" s="27">
        <v>0.32473275871633328</v>
      </c>
      <c r="AF18" s="27">
        <v>1.6304818480502139</v>
      </c>
      <c r="AG18" s="27">
        <v>2.3333333333333335</v>
      </c>
    </row>
    <row r="19" spans="1:33" ht="15" customHeight="1" x14ac:dyDescent="0.25">
      <c r="A19" s="3"/>
      <c r="B19" s="4"/>
      <c r="C19" s="2"/>
      <c r="D19" s="4"/>
      <c r="E19" s="2"/>
      <c r="F19" s="4"/>
      <c r="I19" s="14">
        <v>46084</v>
      </c>
      <c r="J19" s="13">
        <v>1</v>
      </c>
      <c r="K19" s="13">
        <v>2</v>
      </c>
      <c r="L19" s="13">
        <v>0</v>
      </c>
      <c r="M19" s="13">
        <v>0</v>
      </c>
      <c r="N19" s="13">
        <v>2</v>
      </c>
      <c r="O19" s="27">
        <v>58.285714285714199</v>
      </c>
      <c r="P19" s="27">
        <v>71.714285714285694</v>
      </c>
      <c r="Z19" s="14">
        <v>45838</v>
      </c>
      <c r="AA19" s="27">
        <v>-0.9069696378324934</v>
      </c>
      <c r="AB19" s="27">
        <v>0.74336249278883504</v>
      </c>
      <c r="AC19" s="27">
        <v>0.30904626946102642</v>
      </c>
      <c r="AD19" s="27">
        <v>0.90742807487035504</v>
      </c>
      <c r="AE19" s="27">
        <v>0.52076855305571546</v>
      </c>
      <c r="AF19" s="27">
        <v>1.573635752343439</v>
      </c>
      <c r="AG19" s="27">
        <v>2.0333333333333332</v>
      </c>
    </row>
    <row r="20" spans="1:33" ht="15" customHeight="1" x14ac:dyDescent="0.25">
      <c r="A20" s="3"/>
      <c r="B20" s="4"/>
      <c r="C20" s="2"/>
      <c r="D20" s="4"/>
      <c r="E20" s="2"/>
      <c r="F20" s="4"/>
      <c r="I20" s="14">
        <v>46085</v>
      </c>
      <c r="J20" s="13">
        <v>2</v>
      </c>
      <c r="K20" s="13">
        <v>1</v>
      </c>
      <c r="L20" s="13">
        <v>0</v>
      </c>
      <c r="M20" s="13">
        <v>0</v>
      </c>
      <c r="N20" s="13">
        <v>0</v>
      </c>
      <c r="O20" s="27">
        <v>43.142857142857103</v>
      </c>
      <c r="P20" s="27">
        <v>75.857142857142804</v>
      </c>
      <c r="Z20" s="14">
        <v>45930</v>
      </c>
      <c r="AA20" s="27">
        <v>-0.45023830893357197</v>
      </c>
      <c r="AB20" s="27">
        <v>0.68102912591245601</v>
      </c>
      <c r="AC20" s="27">
        <v>0.32298025182380252</v>
      </c>
      <c r="AD20" s="27">
        <v>0.73177895110604141</v>
      </c>
      <c r="AE20" s="27">
        <v>0.14230770988650651</v>
      </c>
      <c r="AF20" s="27">
        <v>1.427857729795234</v>
      </c>
      <c r="AG20" s="27">
        <v>2.0666666666666669</v>
      </c>
    </row>
    <row r="21" spans="1:33" ht="15" customHeight="1" x14ac:dyDescent="0.25">
      <c r="A21" s="3"/>
      <c r="B21" s="4"/>
      <c r="C21" s="2"/>
      <c r="D21" s="4"/>
      <c r="E21" s="2"/>
      <c r="F21" s="4"/>
      <c r="I21" s="14">
        <v>46086</v>
      </c>
      <c r="J21" s="13">
        <v>2</v>
      </c>
      <c r="K21" s="13">
        <v>0</v>
      </c>
      <c r="L21" s="13">
        <v>1</v>
      </c>
      <c r="M21" s="13">
        <v>0</v>
      </c>
      <c r="N21" s="13">
        <v>1</v>
      </c>
      <c r="O21" s="27">
        <v>29.1428571428571</v>
      </c>
      <c r="P21" s="27">
        <v>81.857142857142804</v>
      </c>
      <c r="Z21" s="14">
        <v>46022</v>
      </c>
      <c r="AA21" s="27">
        <v>-0.54900680903535326</v>
      </c>
      <c r="AB21" s="27">
        <v>0.65618713480713919</v>
      </c>
      <c r="AC21" s="27">
        <v>0.31647236371857967</v>
      </c>
      <c r="AD21" s="27">
        <v>0.68905834047881664</v>
      </c>
      <c r="AE21" s="27">
        <v>0.12822567542690741</v>
      </c>
      <c r="AF21" s="27">
        <v>1.24093670539609</v>
      </c>
      <c r="AG21" s="27">
        <v>2.0666666666666669</v>
      </c>
    </row>
    <row r="22" spans="1:33" ht="15" customHeight="1" x14ac:dyDescent="0.25">
      <c r="A22" s="3"/>
      <c r="B22" s="4"/>
      <c r="C22" s="2"/>
      <c r="D22" s="4"/>
      <c r="E22" s="2"/>
      <c r="F22" s="4"/>
      <c r="I22" s="14">
        <v>46087</v>
      </c>
      <c r="J22" s="13">
        <v>0</v>
      </c>
      <c r="K22" s="13">
        <v>5</v>
      </c>
      <c r="L22" s="13">
        <v>0</v>
      </c>
      <c r="M22" s="13">
        <v>0</v>
      </c>
      <c r="N22" s="13">
        <v>0</v>
      </c>
      <c r="O22" s="27">
        <v>16.285714285714199</v>
      </c>
      <c r="P22" s="27">
        <v>85.142857142857096</v>
      </c>
      <c r="Z22" s="14">
        <v>46112</v>
      </c>
      <c r="AA22" s="27"/>
      <c r="AB22" s="27"/>
      <c r="AC22" s="27"/>
      <c r="AD22" s="27"/>
      <c r="AE22" s="27"/>
      <c r="AF22" s="27">
        <v>0.79061503344308726</v>
      </c>
      <c r="AG22" s="27">
        <v>2.0666666666666664</v>
      </c>
    </row>
    <row r="23" spans="1:33" ht="15" customHeight="1" x14ac:dyDescent="0.25">
      <c r="A23" s="3"/>
      <c r="B23" s="4"/>
      <c r="C23" s="2"/>
      <c r="D23" s="4"/>
      <c r="E23" s="2"/>
      <c r="F23" s="4"/>
      <c r="I23" s="14">
        <v>46088</v>
      </c>
      <c r="J23" s="13">
        <v>1</v>
      </c>
      <c r="K23" s="13">
        <v>3</v>
      </c>
      <c r="L23" s="13">
        <v>1</v>
      </c>
      <c r="M23" s="13">
        <v>0</v>
      </c>
      <c r="N23" s="13">
        <v>2</v>
      </c>
      <c r="O23" s="27">
        <v>6.4285714285714199</v>
      </c>
      <c r="P23" s="27">
        <v>89.714285714285694</v>
      </c>
    </row>
    <row r="24" spans="1:33" ht="15" customHeight="1" x14ac:dyDescent="0.25">
      <c r="A24" s="3"/>
      <c r="B24" s="4"/>
      <c r="C24" s="2"/>
      <c r="D24" s="4"/>
      <c r="E24" s="2"/>
      <c r="F24" s="4"/>
      <c r="I24" s="14">
        <v>46089</v>
      </c>
      <c r="J24" s="13">
        <v>1</v>
      </c>
      <c r="K24" s="13">
        <v>3</v>
      </c>
      <c r="L24" s="13">
        <v>1</v>
      </c>
      <c r="M24" s="13">
        <v>0</v>
      </c>
      <c r="N24" s="13">
        <v>1</v>
      </c>
      <c r="O24" s="27">
        <v>4.8571428571428497</v>
      </c>
      <c r="P24" s="27">
        <v>92.571428571428498</v>
      </c>
    </row>
    <row r="25" spans="1:33" ht="15" customHeight="1" x14ac:dyDescent="0.25">
      <c r="A25" s="5"/>
      <c r="B25" s="6"/>
      <c r="C25" s="7"/>
      <c r="D25" s="6"/>
      <c r="E25" s="7"/>
      <c r="F25" s="6"/>
      <c r="I25" s="14">
        <v>46090</v>
      </c>
      <c r="J25" s="13">
        <v>0</v>
      </c>
      <c r="K25" s="13">
        <v>2</v>
      </c>
      <c r="L25" s="13">
        <v>1</v>
      </c>
      <c r="M25" s="13">
        <v>0</v>
      </c>
      <c r="N25" s="13">
        <v>6</v>
      </c>
      <c r="O25" s="27">
        <v>5.5714285714285703</v>
      </c>
      <c r="P25" s="27">
        <v>95.142857142857096</v>
      </c>
    </row>
    <row r="26" spans="1:33" ht="15" customHeight="1" x14ac:dyDescent="0.25">
      <c r="A26" s="3"/>
      <c r="B26" s="2"/>
      <c r="C26" s="2"/>
      <c r="D26" s="2"/>
      <c r="E26" s="2"/>
      <c r="F26" s="4"/>
      <c r="I26" s="14">
        <v>46091</v>
      </c>
      <c r="J26" s="13">
        <v>0</v>
      </c>
      <c r="K26" s="13">
        <v>2</v>
      </c>
      <c r="L26" s="13">
        <v>0</v>
      </c>
      <c r="M26" s="13">
        <v>1</v>
      </c>
      <c r="N26" s="13">
        <v>1</v>
      </c>
      <c r="O26" s="27">
        <v>5.4285714285714199</v>
      </c>
      <c r="P26" s="27">
        <v>95</v>
      </c>
    </row>
    <row r="27" spans="1:33" ht="15" customHeight="1" x14ac:dyDescent="0.25">
      <c r="A27" s="62" t="s">
        <v>34</v>
      </c>
      <c r="B27" s="75"/>
      <c r="C27" s="75"/>
      <c r="D27" s="75"/>
      <c r="E27" s="75"/>
      <c r="F27" s="76"/>
      <c r="I27" s="14">
        <v>46092</v>
      </c>
      <c r="J27" s="13">
        <v>1</v>
      </c>
      <c r="K27" s="13">
        <v>2</v>
      </c>
      <c r="L27" s="13">
        <v>1</v>
      </c>
      <c r="M27" s="13">
        <v>0</v>
      </c>
      <c r="N27" s="13">
        <v>1</v>
      </c>
      <c r="O27" s="27">
        <v>5.71428571428571</v>
      </c>
      <c r="P27" s="27">
        <v>93.857142857142804</v>
      </c>
    </row>
    <row r="28" spans="1:33" ht="15" customHeight="1" x14ac:dyDescent="0.25">
      <c r="A28" s="77"/>
      <c r="B28" s="75"/>
      <c r="C28" s="75"/>
      <c r="D28" s="75"/>
      <c r="E28" s="75"/>
      <c r="F28" s="76"/>
      <c r="I28" s="14">
        <v>46093</v>
      </c>
      <c r="J28" s="13">
        <v>3</v>
      </c>
      <c r="K28" s="13">
        <v>2</v>
      </c>
      <c r="L28" s="13">
        <v>0</v>
      </c>
      <c r="M28" s="13">
        <v>0</v>
      </c>
      <c r="N28" s="13">
        <v>3</v>
      </c>
      <c r="O28" s="27">
        <v>6.2857142857142803</v>
      </c>
      <c r="P28" s="27">
        <v>98</v>
      </c>
    </row>
    <row r="29" spans="1:33" ht="15" customHeight="1" x14ac:dyDescent="0.25">
      <c r="A29" s="77"/>
      <c r="B29" s="75"/>
      <c r="C29" s="75"/>
      <c r="D29" s="75"/>
      <c r="E29" s="75"/>
      <c r="F29" s="76"/>
      <c r="I29" s="14">
        <v>46094</v>
      </c>
      <c r="J29" s="13">
        <v>0</v>
      </c>
      <c r="K29" s="13">
        <v>0</v>
      </c>
      <c r="L29" s="13">
        <v>0</v>
      </c>
      <c r="M29" s="13">
        <v>0</v>
      </c>
      <c r="N29" s="13">
        <v>3</v>
      </c>
      <c r="O29" s="27">
        <v>6</v>
      </c>
      <c r="P29" s="27">
        <v>98.285714285714207</v>
      </c>
    </row>
    <row r="30" spans="1:33" ht="15" customHeight="1" x14ac:dyDescent="0.25">
      <c r="A30" s="77"/>
      <c r="B30" s="75"/>
      <c r="C30" s="75"/>
      <c r="D30" s="75"/>
      <c r="E30" s="75"/>
      <c r="F30" s="76"/>
      <c r="I30" s="14">
        <v>46095</v>
      </c>
      <c r="J30" s="13">
        <v>1</v>
      </c>
      <c r="K30" s="13">
        <v>0</v>
      </c>
      <c r="L30" s="13">
        <v>1</v>
      </c>
      <c r="M30" s="13">
        <v>0</v>
      </c>
      <c r="N30" s="13">
        <v>1</v>
      </c>
      <c r="O30" s="27">
        <v>5.4285714285714199</v>
      </c>
      <c r="P30" s="27">
        <v>99.285714285714207</v>
      </c>
    </row>
    <row r="31" spans="1:33" ht="15" customHeight="1" x14ac:dyDescent="0.25">
      <c r="A31" s="77"/>
      <c r="B31" s="75"/>
      <c r="C31" s="75"/>
      <c r="D31" s="75"/>
      <c r="E31" s="75"/>
      <c r="F31" s="76"/>
      <c r="I31" s="14">
        <v>46096</v>
      </c>
      <c r="J31" s="13">
        <v>0</v>
      </c>
      <c r="K31" s="13">
        <v>3</v>
      </c>
      <c r="L31" s="13">
        <v>1</v>
      </c>
      <c r="M31" s="13">
        <v>0</v>
      </c>
      <c r="N31" s="13">
        <v>5</v>
      </c>
      <c r="O31" s="27">
        <v>5.8571428571428497</v>
      </c>
      <c r="P31" s="27">
        <v>95.285714285714207</v>
      </c>
    </row>
    <row r="32" spans="1:33" ht="15" customHeight="1" x14ac:dyDescent="0.25">
      <c r="A32" s="77"/>
      <c r="B32" s="75"/>
      <c r="C32" s="75"/>
      <c r="D32" s="75"/>
      <c r="E32" s="75"/>
      <c r="F32" s="76"/>
      <c r="I32" s="14">
        <v>46097</v>
      </c>
      <c r="J32" s="13">
        <v>0</v>
      </c>
      <c r="K32" s="13">
        <v>4</v>
      </c>
      <c r="L32" s="13">
        <v>0</v>
      </c>
      <c r="M32" s="13">
        <v>0</v>
      </c>
      <c r="N32" s="13">
        <v>0</v>
      </c>
      <c r="O32" s="27">
        <v>5.1428571428571397</v>
      </c>
      <c r="P32" s="27">
        <v>101.85714285714199</v>
      </c>
    </row>
    <row r="33" spans="1:16" ht="15" customHeight="1" x14ac:dyDescent="0.25">
      <c r="A33" s="77"/>
      <c r="B33" s="75"/>
      <c r="C33" s="75"/>
      <c r="D33" s="75"/>
      <c r="E33" s="75"/>
      <c r="F33" s="76"/>
      <c r="I33" s="14">
        <v>46098</v>
      </c>
      <c r="J33" s="13">
        <v>0</v>
      </c>
      <c r="K33" s="13">
        <v>0</v>
      </c>
      <c r="L33" s="13">
        <v>1</v>
      </c>
      <c r="M33" s="13">
        <v>0</v>
      </c>
      <c r="N33" s="13">
        <v>1</v>
      </c>
      <c r="O33" s="27">
        <v>4.8571428571428497</v>
      </c>
      <c r="P33" s="27">
        <v>99.285714285714207</v>
      </c>
    </row>
    <row r="34" spans="1:16" ht="15" customHeight="1" x14ac:dyDescent="0.25">
      <c r="A34" s="77"/>
      <c r="B34" s="75"/>
      <c r="C34" s="75"/>
      <c r="D34" s="75"/>
      <c r="E34" s="75"/>
      <c r="F34" s="76"/>
      <c r="I34" s="14">
        <v>46099</v>
      </c>
      <c r="J34" s="13">
        <v>0</v>
      </c>
      <c r="K34" s="13">
        <v>1</v>
      </c>
      <c r="L34" s="13">
        <v>0</v>
      </c>
      <c r="M34" s="13">
        <v>0</v>
      </c>
      <c r="N34" s="13">
        <v>0</v>
      </c>
      <c r="O34" s="27">
        <v>4.2857142857142803</v>
      </c>
      <c r="P34" s="27">
        <v>102.28571428571399</v>
      </c>
    </row>
    <row r="35" spans="1:16" ht="15" customHeight="1" x14ac:dyDescent="0.25">
      <c r="A35" s="2"/>
      <c r="B35" s="2"/>
      <c r="C35" s="2"/>
      <c r="D35" s="2"/>
      <c r="E35" s="2"/>
      <c r="F35" s="2"/>
      <c r="I35" s="14">
        <v>46100</v>
      </c>
      <c r="J35" s="13">
        <v>0</v>
      </c>
      <c r="K35" s="13">
        <v>2</v>
      </c>
      <c r="L35" s="13">
        <v>0</v>
      </c>
      <c r="M35" s="13">
        <v>0</v>
      </c>
      <c r="N35" s="13">
        <v>1</v>
      </c>
      <c r="O35" s="27">
        <v>3.5714285714285698</v>
      </c>
      <c r="P35" s="27">
        <v>101</v>
      </c>
    </row>
    <row r="36" spans="1:16" ht="15" customHeight="1" x14ac:dyDescent="0.25">
      <c r="A36" s="2"/>
      <c r="B36" s="2"/>
      <c r="C36" s="2"/>
      <c r="D36" s="2"/>
      <c r="E36" s="2"/>
      <c r="F36" s="2"/>
      <c r="I36" s="14">
        <v>46101</v>
      </c>
      <c r="J36" s="13">
        <v>1</v>
      </c>
      <c r="K36" s="13">
        <v>1</v>
      </c>
      <c r="L36" s="13">
        <v>1</v>
      </c>
      <c r="M36" s="13">
        <v>0</v>
      </c>
      <c r="N36" s="13">
        <v>3</v>
      </c>
      <c r="O36" s="27">
        <v>4</v>
      </c>
      <c r="P36" s="27">
        <v>102.428571428571</v>
      </c>
    </row>
    <row r="37" spans="1:16" ht="15" customHeight="1" x14ac:dyDescent="0.25">
      <c r="A37" s="2"/>
      <c r="B37" s="2"/>
      <c r="C37" s="2"/>
      <c r="D37" s="2"/>
      <c r="E37" s="2"/>
      <c r="F37" s="2"/>
      <c r="I37" s="14">
        <v>46102</v>
      </c>
      <c r="J37" s="13">
        <v>0</v>
      </c>
      <c r="K37" s="13">
        <v>0</v>
      </c>
      <c r="L37" s="13">
        <v>0</v>
      </c>
      <c r="M37" s="13">
        <v>0</v>
      </c>
      <c r="N37" s="13">
        <v>0</v>
      </c>
      <c r="O37" s="27">
        <v>3.5714285714285698</v>
      </c>
      <c r="P37" s="27">
        <v>100.714285714285</v>
      </c>
    </row>
    <row r="38" spans="1:16" ht="15" customHeight="1" x14ac:dyDescent="0.25">
      <c r="A38" s="2"/>
      <c r="B38" s="2"/>
      <c r="C38" s="2"/>
      <c r="D38" s="2"/>
      <c r="E38" s="2"/>
      <c r="F38" s="2"/>
      <c r="I38" s="14">
        <v>46103</v>
      </c>
      <c r="J38" s="13">
        <v>0</v>
      </c>
      <c r="K38" s="13">
        <v>3</v>
      </c>
      <c r="L38" s="13">
        <v>0</v>
      </c>
      <c r="M38" s="13">
        <v>0</v>
      </c>
      <c r="N38" s="13">
        <v>0</v>
      </c>
      <c r="O38" s="27">
        <v>2.71428571428571</v>
      </c>
      <c r="P38" s="27">
        <v>101</v>
      </c>
    </row>
    <row r="39" spans="1:16" ht="15" customHeight="1" x14ac:dyDescent="0.25">
      <c r="A39" s="2"/>
      <c r="B39" s="2"/>
      <c r="C39" s="2"/>
      <c r="D39" s="2"/>
      <c r="E39" s="2"/>
      <c r="F39" s="2"/>
      <c r="I39" s="14">
        <v>46104</v>
      </c>
      <c r="J39" s="13">
        <v>0</v>
      </c>
      <c r="K39" s="13">
        <v>2</v>
      </c>
      <c r="L39" s="13">
        <v>0</v>
      </c>
      <c r="M39" s="13">
        <v>0</v>
      </c>
      <c r="N39" s="13">
        <v>2</v>
      </c>
      <c r="O39" s="27">
        <v>2.71428571428571</v>
      </c>
      <c r="P39" s="27">
        <v>97.142857142857096</v>
      </c>
    </row>
    <row r="40" spans="1:16" ht="15" customHeight="1" x14ac:dyDescent="0.25">
      <c r="A40" s="2"/>
      <c r="B40" s="2"/>
      <c r="C40" s="2"/>
      <c r="D40" s="2"/>
      <c r="E40" s="2"/>
      <c r="F40" s="2"/>
      <c r="I40" s="14">
        <v>46105</v>
      </c>
      <c r="J40" s="13">
        <v>0</v>
      </c>
      <c r="K40" s="13">
        <v>0</v>
      </c>
      <c r="L40" s="13">
        <v>1</v>
      </c>
      <c r="M40" s="13">
        <v>0</v>
      </c>
      <c r="N40" s="13">
        <v>1</v>
      </c>
      <c r="O40" s="27">
        <v>2.71428571428571</v>
      </c>
      <c r="P40" s="27">
        <v>97.714285714285694</v>
      </c>
    </row>
    <row r="41" spans="1:16" ht="15" customHeight="1" x14ac:dyDescent="0.25">
      <c r="A41" s="2"/>
      <c r="B41" s="2"/>
      <c r="C41" s="2"/>
      <c r="D41" s="2"/>
      <c r="E41" s="2"/>
      <c r="F41" s="2"/>
      <c r="I41" s="14">
        <v>46106</v>
      </c>
      <c r="J41" s="13">
        <v>0</v>
      </c>
      <c r="K41" s="13">
        <v>0</v>
      </c>
      <c r="L41" s="13">
        <v>0</v>
      </c>
      <c r="M41" s="13">
        <v>0</v>
      </c>
      <c r="N41" s="13">
        <v>1</v>
      </c>
      <c r="O41" s="27">
        <v>2.71428571428571</v>
      </c>
      <c r="P41" s="27">
        <v>91</v>
      </c>
    </row>
    <row r="42" spans="1:16" ht="15" customHeight="1" x14ac:dyDescent="0.25">
      <c r="A42" s="2"/>
      <c r="B42" s="2"/>
      <c r="C42" s="2"/>
      <c r="D42" s="2"/>
      <c r="E42" s="2"/>
      <c r="F42" s="2"/>
      <c r="I42" s="14">
        <v>46107</v>
      </c>
      <c r="J42" s="13">
        <v>1</v>
      </c>
      <c r="K42" s="13">
        <v>4</v>
      </c>
      <c r="L42" s="13">
        <v>0</v>
      </c>
      <c r="M42" s="13">
        <v>0</v>
      </c>
      <c r="N42" s="13">
        <v>0</v>
      </c>
      <c r="O42" s="27">
        <v>3</v>
      </c>
      <c r="P42" s="27">
        <v>85.857142857142804</v>
      </c>
    </row>
    <row r="43" spans="1:16" ht="15" customHeight="1" x14ac:dyDescent="0.25">
      <c r="A43" s="2"/>
      <c r="B43" s="2"/>
      <c r="C43" s="2"/>
      <c r="D43" s="2"/>
      <c r="E43" s="2"/>
      <c r="F43" s="2"/>
      <c r="I43" s="14">
        <v>46108</v>
      </c>
      <c r="J43" s="13">
        <v>1</v>
      </c>
      <c r="K43" s="13">
        <v>2</v>
      </c>
      <c r="L43" s="13">
        <v>0</v>
      </c>
      <c r="M43" s="13">
        <v>0</v>
      </c>
      <c r="N43" s="13">
        <v>0</v>
      </c>
      <c r="O43" s="27">
        <v>2.5714285714285698</v>
      </c>
      <c r="P43" s="27">
        <v>81.428571428571402</v>
      </c>
    </row>
    <row r="44" spans="1:16" ht="15" customHeight="1" x14ac:dyDescent="0.25">
      <c r="A44" s="2"/>
      <c r="B44" s="2"/>
      <c r="C44" s="2"/>
      <c r="D44" s="2"/>
      <c r="E44" s="2"/>
      <c r="F44" s="2"/>
      <c r="I44" s="14">
        <v>46109</v>
      </c>
      <c r="J44" s="13">
        <v>0</v>
      </c>
      <c r="K44" s="13">
        <v>4</v>
      </c>
      <c r="L44" s="13">
        <v>0</v>
      </c>
      <c r="M44" s="13">
        <v>0</v>
      </c>
      <c r="N44" s="13">
        <v>0</v>
      </c>
      <c r="O44" s="27">
        <v>3.1428571428571401</v>
      </c>
      <c r="P44" s="27">
        <v>84.285714285714207</v>
      </c>
    </row>
    <row r="45" spans="1:16" ht="15" customHeight="1" x14ac:dyDescent="0.25">
      <c r="A45" s="2"/>
      <c r="B45" s="2"/>
      <c r="C45" s="2"/>
      <c r="D45" s="2"/>
      <c r="E45" s="2"/>
      <c r="F45" s="2"/>
      <c r="I45" s="14">
        <v>46110</v>
      </c>
      <c r="J45" s="13">
        <v>0</v>
      </c>
      <c r="K45" s="13">
        <v>2</v>
      </c>
      <c r="L45" s="13">
        <v>1</v>
      </c>
      <c r="M45" s="13">
        <v>0</v>
      </c>
      <c r="N45" s="13">
        <v>2</v>
      </c>
      <c r="O45" s="27">
        <v>3.4285714285714199</v>
      </c>
      <c r="P45" s="27">
        <v>88.714285714285694</v>
      </c>
    </row>
    <row r="46" spans="1:16" ht="15" customHeight="1" x14ac:dyDescent="0.25">
      <c r="A46" s="2"/>
      <c r="B46" s="2"/>
      <c r="C46" s="2"/>
      <c r="D46" s="2"/>
      <c r="E46" s="2"/>
      <c r="F46" s="2"/>
      <c r="I46" s="14">
        <v>46111</v>
      </c>
      <c r="J46" s="13">
        <v>3</v>
      </c>
      <c r="K46" s="13">
        <v>1</v>
      </c>
      <c r="L46" s="13">
        <v>1</v>
      </c>
      <c r="M46" s="13">
        <v>0</v>
      </c>
      <c r="N46" s="13">
        <v>12</v>
      </c>
      <c r="O46" s="27">
        <v>5.2857142857142803</v>
      </c>
      <c r="P46" s="27">
        <v>88.571428571428498</v>
      </c>
    </row>
    <row r="47" spans="1:16" ht="15" customHeight="1" x14ac:dyDescent="0.25">
      <c r="A47" s="2"/>
      <c r="B47" s="2"/>
      <c r="C47" s="2"/>
      <c r="D47" s="2"/>
      <c r="E47" s="2"/>
      <c r="F47" s="2"/>
      <c r="I47" s="14">
        <v>46112</v>
      </c>
      <c r="J47" s="13">
        <v>2</v>
      </c>
      <c r="K47" s="13">
        <v>1</v>
      </c>
      <c r="L47" s="13">
        <v>1</v>
      </c>
      <c r="M47" s="13">
        <v>0</v>
      </c>
      <c r="N47" s="13">
        <v>2</v>
      </c>
      <c r="O47" s="27">
        <v>5.8571428571428497</v>
      </c>
      <c r="P47" s="27">
        <v>92.142857142857096</v>
      </c>
    </row>
    <row r="48" spans="1:16" ht="15" customHeight="1" x14ac:dyDescent="0.25">
      <c r="A48" s="2"/>
      <c r="B48" s="2"/>
      <c r="C48" s="2"/>
      <c r="D48" s="2"/>
      <c r="E48" s="2"/>
      <c r="F48" s="2"/>
      <c r="I48" s="14">
        <v>46113</v>
      </c>
      <c r="J48" s="13">
        <v>0</v>
      </c>
      <c r="K48" s="13">
        <v>5</v>
      </c>
      <c r="L48" s="13">
        <v>1</v>
      </c>
      <c r="M48" s="13">
        <v>0</v>
      </c>
      <c r="N48" s="13">
        <v>0</v>
      </c>
      <c r="O48" s="27">
        <v>6.5714285714285703</v>
      </c>
      <c r="P48" s="27">
        <v>99.142857142857096</v>
      </c>
    </row>
    <row r="49" spans="1:16" ht="15" customHeight="1" x14ac:dyDescent="0.25">
      <c r="A49" s="2"/>
      <c r="B49" s="2"/>
      <c r="C49" s="2"/>
      <c r="D49" s="2"/>
      <c r="E49" s="2"/>
      <c r="F49" s="2"/>
      <c r="I49" s="14">
        <v>46114</v>
      </c>
      <c r="J49" s="13">
        <v>1</v>
      </c>
      <c r="K49" s="13">
        <v>2</v>
      </c>
      <c r="L49" s="13">
        <v>1</v>
      </c>
      <c r="M49" s="13">
        <v>0</v>
      </c>
      <c r="N49" s="13">
        <v>2</v>
      </c>
      <c r="O49" s="27">
        <v>6.71428571428571</v>
      </c>
      <c r="P49" s="27">
        <v>106.142857142857</v>
      </c>
    </row>
    <row r="50" spans="1:16" ht="15" customHeight="1" x14ac:dyDescent="0.25">
      <c r="A50" s="2"/>
      <c r="B50" s="2"/>
      <c r="C50" s="2"/>
      <c r="D50" s="2"/>
      <c r="E50" s="2"/>
      <c r="F50" s="2"/>
      <c r="I50" s="14">
        <v>46115</v>
      </c>
      <c r="J50" s="13">
        <v>0</v>
      </c>
      <c r="K50" s="13">
        <v>0</v>
      </c>
      <c r="L50" s="13">
        <v>1</v>
      </c>
      <c r="M50" s="13">
        <v>0</v>
      </c>
      <c r="N50" s="13">
        <v>4</v>
      </c>
      <c r="O50" s="27">
        <v>7</v>
      </c>
      <c r="P50" s="27">
        <v>110.85714285714199</v>
      </c>
    </row>
    <row r="51" spans="1:16" ht="15" customHeight="1" x14ac:dyDescent="0.25">
      <c r="A51" s="2"/>
      <c r="B51" s="2"/>
      <c r="C51" s="2"/>
      <c r="D51" s="2"/>
      <c r="E51" s="2"/>
      <c r="F51" s="2"/>
      <c r="I51" s="14">
        <v>46116</v>
      </c>
      <c r="J51" s="13">
        <v>1</v>
      </c>
      <c r="K51" s="13">
        <v>7</v>
      </c>
      <c r="L51" s="13">
        <v>0</v>
      </c>
      <c r="M51" s="13">
        <v>0</v>
      </c>
      <c r="N51" s="13">
        <v>2</v>
      </c>
      <c r="O51" s="27">
        <v>7.8571428571428497</v>
      </c>
      <c r="P51" s="27">
        <v>110.714285714285</v>
      </c>
    </row>
    <row r="52" spans="1:16" ht="15" customHeight="1" x14ac:dyDescent="0.25">
      <c r="A52" s="2"/>
      <c r="B52" s="2"/>
      <c r="C52" s="2"/>
      <c r="D52" s="2"/>
      <c r="E52" s="2"/>
      <c r="F52" s="2"/>
      <c r="I52" s="14">
        <v>46117</v>
      </c>
      <c r="J52" s="13">
        <v>0</v>
      </c>
      <c r="K52" s="13">
        <v>1</v>
      </c>
      <c r="L52" s="13">
        <v>1</v>
      </c>
      <c r="M52" s="13">
        <v>0</v>
      </c>
      <c r="N52" s="13">
        <v>7</v>
      </c>
      <c r="O52" s="27">
        <v>8.4285714285714199</v>
      </c>
      <c r="P52" s="27">
        <v>109.28571428571399</v>
      </c>
    </row>
    <row r="53" spans="1:16" ht="15" customHeight="1" x14ac:dyDescent="0.25">
      <c r="A53" s="2"/>
      <c r="B53" s="2"/>
      <c r="C53" s="2"/>
      <c r="D53" s="2"/>
      <c r="E53" s="2"/>
      <c r="F53" s="2"/>
      <c r="I53" s="14">
        <v>46118</v>
      </c>
      <c r="J53" s="13">
        <v>1</v>
      </c>
      <c r="K53" s="13">
        <v>2</v>
      </c>
      <c r="L53" s="13">
        <v>1</v>
      </c>
      <c r="M53" s="13">
        <v>0</v>
      </c>
      <c r="N53" s="13">
        <v>1</v>
      </c>
      <c r="O53" s="27">
        <v>6.71428571428571</v>
      </c>
      <c r="P53" s="27">
        <v>111.28571428571399</v>
      </c>
    </row>
    <row r="54" spans="1:16" ht="15" customHeight="1" x14ac:dyDescent="0.25">
      <c r="A54" s="2"/>
      <c r="B54" s="2"/>
      <c r="C54" s="2"/>
      <c r="D54" s="2"/>
      <c r="E54" s="2"/>
      <c r="F54" s="2"/>
      <c r="I54" s="14">
        <v>46119</v>
      </c>
      <c r="J54" s="13">
        <v>0</v>
      </c>
      <c r="K54" s="13">
        <v>1</v>
      </c>
      <c r="L54" s="13">
        <v>0</v>
      </c>
      <c r="M54" s="13">
        <v>0</v>
      </c>
      <c r="N54" s="13">
        <v>3</v>
      </c>
      <c r="O54" s="27">
        <v>6.4285714285714199</v>
      </c>
      <c r="P54" s="27">
        <v>109.85714285714199</v>
      </c>
    </row>
    <row r="55" spans="1:16" ht="15" customHeight="1" x14ac:dyDescent="0.25">
      <c r="A55" s="2"/>
      <c r="B55" s="2"/>
      <c r="C55" s="2"/>
      <c r="D55" s="2"/>
      <c r="E55" s="2"/>
      <c r="F55" s="2"/>
      <c r="I55" s="14">
        <v>46120</v>
      </c>
      <c r="J55" s="13">
        <v>1</v>
      </c>
      <c r="K55" s="13">
        <v>2</v>
      </c>
      <c r="L55" s="13">
        <v>1</v>
      </c>
      <c r="M55" s="13">
        <v>0</v>
      </c>
      <c r="N55" s="13">
        <v>0</v>
      </c>
      <c r="O55" s="27">
        <v>6.1428571428571397</v>
      </c>
      <c r="P55" s="27">
        <v>111.571428571428</v>
      </c>
    </row>
    <row r="56" spans="1:16" ht="15" customHeight="1" x14ac:dyDescent="0.25">
      <c r="A56" s="2"/>
      <c r="B56" s="2"/>
      <c r="C56" s="2"/>
      <c r="D56" s="2"/>
      <c r="E56" s="2"/>
      <c r="F56" s="2"/>
      <c r="I56" s="14">
        <v>46121</v>
      </c>
      <c r="J56" s="13">
        <v>0</v>
      </c>
      <c r="K56" s="13">
        <v>3</v>
      </c>
      <c r="L56" s="13">
        <v>2</v>
      </c>
      <c r="M56" s="13">
        <v>0</v>
      </c>
      <c r="N56" s="13">
        <v>4</v>
      </c>
      <c r="O56" s="27">
        <v>6.5714285714285703</v>
      </c>
      <c r="P56" s="27">
        <v>110.714285714285</v>
      </c>
    </row>
    <row r="57" spans="1:16" ht="15" customHeight="1" x14ac:dyDescent="0.25">
      <c r="A57" s="2"/>
      <c r="B57" s="2"/>
      <c r="C57" s="2"/>
      <c r="D57" s="2"/>
      <c r="E57" s="2"/>
      <c r="F57" s="2"/>
      <c r="I57" s="14">
        <v>46122</v>
      </c>
      <c r="J57" s="13">
        <v>0</v>
      </c>
      <c r="K57" s="13">
        <v>3</v>
      </c>
      <c r="L57" s="13">
        <v>1</v>
      </c>
      <c r="M57" s="13">
        <v>0</v>
      </c>
      <c r="N57" s="13">
        <v>1</v>
      </c>
      <c r="O57" s="27">
        <v>6.5714285714285703</v>
      </c>
      <c r="P57" s="27">
        <v>108.28571428571399</v>
      </c>
    </row>
    <row r="58" spans="1:16" ht="15" customHeight="1" x14ac:dyDescent="0.25">
      <c r="A58" s="2"/>
      <c r="B58" s="2"/>
      <c r="C58" s="2"/>
      <c r="D58" s="2"/>
      <c r="E58" s="2"/>
      <c r="F58" s="2"/>
      <c r="I58" s="14">
        <v>46123</v>
      </c>
      <c r="J58" s="13">
        <v>1</v>
      </c>
      <c r="K58" s="13">
        <v>3</v>
      </c>
      <c r="L58" s="13">
        <v>0</v>
      </c>
      <c r="M58" s="13">
        <v>2</v>
      </c>
      <c r="N58" s="13">
        <v>5</v>
      </c>
      <c r="O58" s="27">
        <v>6.71428571428571</v>
      </c>
      <c r="P58" s="27">
        <v>107.714285714285</v>
      </c>
    </row>
    <row r="59" spans="1:16" ht="15" customHeight="1" x14ac:dyDescent="0.25">
      <c r="A59" s="2"/>
      <c r="B59" s="2"/>
      <c r="C59" s="2"/>
      <c r="D59" s="2"/>
      <c r="E59" s="2"/>
      <c r="F59" s="2"/>
      <c r="I59" s="14">
        <v>46124</v>
      </c>
      <c r="J59" s="13">
        <v>0</v>
      </c>
      <c r="K59" s="13">
        <v>5</v>
      </c>
      <c r="L59" s="13">
        <v>0</v>
      </c>
      <c r="M59" s="13">
        <v>0</v>
      </c>
      <c r="N59" s="13">
        <v>3</v>
      </c>
      <c r="O59" s="27">
        <v>6.5714285714285703</v>
      </c>
      <c r="P59" s="27">
        <v>106.142857142857</v>
      </c>
    </row>
    <row r="60" spans="1:16" ht="15" customHeight="1" x14ac:dyDescent="0.25">
      <c r="A60" s="2"/>
      <c r="B60" s="2"/>
      <c r="C60" s="2"/>
      <c r="D60" s="2"/>
      <c r="E60" s="2"/>
      <c r="F60" s="2"/>
      <c r="I60" s="14">
        <v>46125</v>
      </c>
      <c r="J60" s="13">
        <v>1</v>
      </c>
      <c r="K60" s="13">
        <v>2</v>
      </c>
      <c r="L60" s="13">
        <v>4</v>
      </c>
      <c r="M60" s="13">
        <v>0</v>
      </c>
      <c r="N60" s="13">
        <v>4</v>
      </c>
      <c r="O60" s="27">
        <v>7.4285714285714199</v>
      </c>
      <c r="P60" s="27">
        <v>104.85714285714199</v>
      </c>
    </row>
    <row r="61" spans="1:16" ht="15" customHeight="1" x14ac:dyDescent="0.25">
      <c r="A61" s="2"/>
      <c r="B61" s="2"/>
      <c r="C61" s="2"/>
      <c r="D61" s="2"/>
      <c r="E61" s="2"/>
      <c r="F61" s="2"/>
      <c r="I61" s="14">
        <v>46126</v>
      </c>
      <c r="J61" s="13">
        <v>3</v>
      </c>
      <c r="K61" s="13">
        <v>1</v>
      </c>
      <c r="L61" s="13">
        <v>3</v>
      </c>
      <c r="M61" s="13">
        <v>0</v>
      </c>
      <c r="N61" s="13">
        <v>3</v>
      </c>
      <c r="O61" s="27">
        <v>8.2857142857142794</v>
      </c>
      <c r="P61" s="27">
        <v>106</v>
      </c>
    </row>
    <row r="62" spans="1:16" ht="15" customHeight="1" x14ac:dyDescent="0.25">
      <c r="A62" s="2"/>
      <c r="B62" s="2"/>
      <c r="C62" s="2"/>
      <c r="D62" s="2"/>
      <c r="E62" s="2"/>
      <c r="F62" s="2"/>
      <c r="I62" s="14">
        <v>46127</v>
      </c>
      <c r="J62" s="13">
        <v>1</v>
      </c>
      <c r="K62" s="13">
        <v>3</v>
      </c>
      <c r="L62" s="13">
        <v>2</v>
      </c>
      <c r="M62" s="13">
        <v>0</v>
      </c>
      <c r="N62" s="13">
        <v>4</v>
      </c>
      <c r="O62" s="27">
        <v>9.1428571428571406</v>
      </c>
      <c r="P62" s="27">
        <v>107</v>
      </c>
    </row>
    <row r="63" spans="1:16" ht="15" customHeight="1" x14ac:dyDescent="0.25">
      <c r="A63" s="2"/>
      <c r="B63" s="2"/>
      <c r="C63" s="2"/>
      <c r="D63" s="2"/>
      <c r="E63" s="2"/>
      <c r="F63" s="2"/>
      <c r="I63" s="14">
        <v>46128</v>
      </c>
      <c r="J63" s="13">
        <v>0</v>
      </c>
      <c r="K63" s="13">
        <v>1</v>
      </c>
      <c r="L63" s="13">
        <v>2</v>
      </c>
      <c r="M63" s="13">
        <v>0</v>
      </c>
      <c r="N63" s="13">
        <v>3</v>
      </c>
      <c r="O63" s="27">
        <v>8.71428571428571</v>
      </c>
      <c r="P63" s="27">
        <v>105.428571428571</v>
      </c>
    </row>
    <row r="64" spans="1:16" ht="15" customHeight="1" x14ac:dyDescent="0.25">
      <c r="A64" s="2"/>
      <c r="B64" s="2"/>
      <c r="C64" s="2"/>
      <c r="D64" s="2"/>
      <c r="E64" s="2"/>
      <c r="F64" s="2"/>
      <c r="I64" s="14">
        <v>46129</v>
      </c>
      <c r="J64" s="13">
        <v>0</v>
      </c>
      <c r="K64" s="13">
        <v>7</v>
      </c>
      <c r="L64" s="13">
        <v>3</v>
      </c>
      <c r="M64" s="13">
        <v>0</v>
      </c>
      <c r="N64" s="13">
        <v>4</v>
      </c>
      <c r="O64" s="27">
        <v>10</v>
      </c>
      <c r="P64" s="27">
        <v>101.142857142857</v>
      </c>
    </row>
    <row r="65" spans="1:16" ht="15" customHeight="1" x14ac:dyDescent="0.25">
      <c r="A65" s="2"/>
      <c r="B65" s="2"/>
      <c r="C65" s="2"/>
      <c r="D65" s="2"/>
      <c r="E65" s="2"/>
      <c r="F65" s="2"/>
      <c r="I65" s="14">
        <v>46130</v>
      </c>
      <c r="J65" s="13">
        <v>7</v>
      </c>
      <c r="K65" s="13">
        <v>6</v>
      </c>
      <c r="L65" s="13">
        <v>0</v>
      </c>
      <c r="M65" s="13">
        <v>0</v>
      </c>
      <c r="N65" s="13">
        <v>16</v>
      </c>
      <c r="O65" s="27">
        <v>12.5714285714285</v>
      </c>
      <c r="P65" s="27">
        <v>95.428571428571402</v>
      </c>
    </row>
    <row r="66" spans="1:16" ht="15" customHeight="1" x14ac:dyDescent="0.25">
      <c r="A66" s="2"/>
      <c r="B66" s="2"/>
      <c r="C66" s="2"/>
      <c r="D66" s="2"/>
      <c r="E66" s="2"/>
      <c r="F66" s="2"/>
      <c r="I66" s="14">
        <v>46131</v>
      </c>
      <c r="J66" s="13">
        <v>0</v>
      </c>
      <c r="K66" s="13">
        <v>0</v>
      </c>
      <c r="L66" s="13">
        <v>2</v>
      </c>
      <c r="M66" s="13">
        <v>0</v>
      </c>
      <c r="N66" s="13">
        <v>2</v>
      </c>
      <c r="O66" s="27">
        <v>12</v>
      </c>
      <c r="P66" s="27">
        <v>94.714285714285694</v>
      </c>
    </row>
    <row r="67" spans="1:16" ht="15" customHeight="1" x14ac:dyDescent="0.25">
      <c r="A67" s="2"/>
      <c r="B67" s="2"/>
      <c r="C67" s="2"/>
      <c r="D67" s="2"/>
      <c r="E67" s="2"/>
      <c r="F67" s="2"/>
      <c r="I67" s="14">
        <v>46132</v>
      </c>
      <c r="J67" s="13">
        <v>2</v>
      </c>
      <c r="K67" s="13">
        <v>0</v>
      </c>
      <c r="L67" s="13">
        <v>1</v>
      </c>
      <c r="M67" s="13">
        <v>0</v>
      </c>
      <c r="N67" s="13">
        <v>4</v>
      </c>
      <c r="O67" s="27">
        <v>11.4285714285714</v>
      </c>
      <c r="P67" s="27">
        <v>92.714285714285694</v>
      </c>
    </row>
    <row r="68" spans="1:16" ht="15" customHeight="1" x14ac:dyDescent="0.25">
      <c r="A68" s="2"/>
      <c r="B68" s="2"/>
      <c r="C68" s="2"/>
      <c r="D68" s="2"/>
      <c r="E68" s="2"/>
      <c r="F68" s="2"/>
      <c r="I68" s="14">
        <v>46133</v>
      </c>
      <c r="J68" s="13">
        <v>0</v>
      </c>
      <c r="K68" s="13">
        <v>1</v>
      </c>
      <c r="L68" s="13">
        <v>1</v>
      </c>
      <c r="M68" s="13">
        <v>0</v>
      </c>
      <c r="N68" s="13">
        <v>1</v>
      </c>
      <c r="O68" s="27">
        <v>10.4285714285714</v>
      </c>
      <c r="P68" s="27">
        <v>93.285714285714207</v>
      </c>
    </row>
    <row r="69" spans="1:16" ht="15" customHeight="1" x14ac:dyDescent="0.25">
      <c r="A69" s="2"/>
      <c r="B69" s="2"/>
      <c r="C69" s="2"/>
      <c r="D69" s="2"/>
      <c r="E69" s="2"/>
      <c r="F69" s="2"/>
      <c r="I69" s="14">
        <v>46134</v>
      </c>
      <c r="J69" s="13">
        <v>2</v>
      </c>
      <c r="K69" s="13">
        <v>1</v>
      </c>
      <c r="L69" s="13">
        <v>2</v>
      </c>
      <c r="M69" s="13">
        <v>0</v>
      </c>
      <c r="N69" s="13">
        <v>2</v>
      </c>
      <c r="O69" s="27">
        <v>10</v>
      </c>
      <c r="P69" s="27">
        <v>93.285714285714207</v>
      </c>
    </row>
    <row r="70" spans="1:16" ht="15" customHeight="1" x14ac:dyDescent="0.25">
      <c r="A70" s="2"/>
      <c r="B70" s="2"/>
      <c r="C70" s="2"/>
      <c r="D70" s="2"/>
      <c r="E70" s="2"/>
      <c r="F70" s="2"/>
      <c r="I70" s="14">
        <v>46135</v>
      </c>
      <c r="J70" s="13">
        <v>0</v>
      </c>
      <c r="K70" s="13">
        <v>1</v>
      </c>
      <c r="L70" s="13">
        <v>1</v>
      </c>
      <c r="M70" s="13">
        <v>0</v>
      </c>
      <c r="N70" s="13">
        <v>0</v>
      </c>
      <c r="O70" s="27">
        <v>9.4285714285714199</v>
      </c>
      <c r="P70" s="27">
        <v>94</v>
      </c>
    </row>
    <row r="71" spans="1:16" ht="15" customHeight="1" x14ac:dyDescent="0.25">
      <c r="A71" s="38"/>
      <c r="B71" s="38"/>
      <c r="C71" s="38"/>
      <c r="D71" s="38"/>
      <c r="E71" s="38"/>
      <c r="F71" s="38"/>
      <c r="I71" s="14">
        <v>46136</v>
      </c>
      <c r="J71" s="13">
        <v>1</v>
      </c>
      <c r="K71" s="13">
        <v>1</v>
      </c>
      <c r="L71" s="13">
        <v>4</v>
      </c>
      <c r="M71" s="13">
        <v>0</v>
      </c>
      <c r="N71" s="13">
        <v>2</v>
      </c>
      <c r="O71" s="27">
        <v>8.5714285714285694</v>
      </c>
      <c r="P71" s="27">
        <v>100.142857142857</v>
      </c>
    </row>
    <row r="72" spans="1:16" ht="15" customHeight="1" x14ac:dyDescent="0.25">
      <c r="A72" s="38"/>
      <c r="B72" s="38"/>
      <c r="C72" s="38"/>
      <c r="D72" s="38"/>
      <c r="E72" s="38"/>
      <c r="F72" s="38"/>
      <c r="I72" s="14">
        <v>46137</v>
      </c>
      <c r="J72" s="13">
        <v>1</v>
      </c>
      <c r="K72" s="13">
        <v>2</v>
      </c>
      <c r="L72" s="13">
        <v>1</v>
      </c>
      <c r="M72" s="13">
        <v>0</v>
      </c>
      <c r="N72" s="13">
        <v>1</v>
      </c>
      <c r="O72" s="27">
        <v>5.1428571428571397</v>
      </c>
      <c r="P72" s="27">
        <v>107.85714285714199</v>
      </c>
    </row>
    <row r="73" spans="1:16" ht="15" customHeight="1" x14ac:dyDescent="0.25">
      <c r="A73" s="38"/>
      <c r="B73" s="38"/>
      <c r="C73" s="38"/>
      <c r="D73" s="38"/>
      <c r="E73" s="38"/>
      <c r="F73" s="38"/>
      <c r="I73" s="14">
        <v>46138</v>
      </c>
      <c r="J73" s="13">
        <v>0</v>
      </c>
      <c r="K73" s="13">
        <v>4</v>
      </c>
      <c r="L73" s="13">
        <v>0</v>
      </c>
      <c r="M73" s="13">
        <v>0</v>
      </c>
      <c r="N73" s="13">
        <v>1</v>
      </c>
      <c r="O73" s="27">
        <v>5.2857142857142803</v>
      </c>
      <c r="P73" s="27">
        <v>112</v>
      </c>
    </row>
    <row r="74" spans="1:16" ht="15" customHeight="1" x14ac:dyDescent="0.25">
      <c r="A74" s="38"/>
      <c r="B74" s="38"/>
      <c r="C74" s="38"/>
      <c r="D74" s="38"/>
      <c r="E74" s="38"/>
      <c r="F74" s="38"/>
      <c r="I74" s="14">
        <v>46139</v>
      </c>
      <c r="J74" s="13">
        <v>0</v>
      </c>
      <c r="K74" s="13">
        <v>0</v>
      </c>
      <c r="L74" s="13">
        <v>2</v>
      </c>
      <c r="M74" s="13">
        <v>0</v>
      </c>
      <c r="N74" s="13">
        <v>1</v>
      </c>
      <c r="O74" s="27">
        <v>4.71428571428571</v>
      </c>
      <c r="P74" s="27">
        <v>114.428571428571</v>
      </c>
    </row>
    <row r="75" spans="1:16" ht="15" customHeight="1" x14ac:dyDescent="0.25">
      <c r="A75" s="38"/>
      <c r="B75" s="38"/>
      <c r="C75" s="38"/>
      <c r="D75" s="38"/>
      <c r="E75" s="38"/>
      <c r="F75" s="38"/>
      <c r="I75" s="14">
        <v>46140</v>
      </c>
      <c r="J75" s="13">
        <v>0</v>
      </c>
      <c r="K75" s="13">
        <v>0</v>
      </c>
      <c r="L75" s="13">
        <v>8</v>
      </c>
      <c r="M75" s="13">
        <v>0</v>
      </c>
      <c r="N75" s="13">
        <v>3</v>
      </c>
      <c r="O75" s="27">
        <v>5.8571428571428497</v>
      </c>
      <c r="P75" s="27">
        <v>114.142857142857</v>
      </c>
    </row>
    <row r="76" spans="1:16" ht="15" customHeight="1" x14ac:dyDescent="0.25">
      <c r="A76" s="38"/>
      <c r="B76" s="38"/>
      <c r="C76" s="38"/>
      <c r="D76" s="38"/>
      <c r="E76" s="38"/>
      <c r="F76" s="38"/>
      <c r="I76" s="14">
        <v>46141</v>
      </c>
      <c r="J76" s="13">
        <v>0</v>
      </c>
      <c r="K76" s="13">
        <v>2</v>
      </c>
      <c r="L76" s="13">
        <v>1</v>
      </c>
      <c r="M76" s="13">
        <v>0</v>
      </c>
      <c r="N76" s="13">
        <v>3</v>
      </c>
      <c r="O76" s="27">
        <v>5.71428571428571</v>
      </c>
      <c r="P76" s="27">
        <v>110.142857142857</v>
      </c>
    </row>
    <row r="77" spans="1:16" ht="15" customHeight="1" x14ac:dyDescent="0.25">
      <c r="A77" s="38"/>
      <c r="B77" s="38"/>
      <c r="C77" s="38"/>
      <c r="D77" s="38"/>
      <c r="E77" s="38"/>
      <c r="F77" s="38"/>
      <c r="I77" s="14">
        <v>46142</v>
      </c>
      <c r="J77" s="13">
        <v>1</v>
      </c>
      <c r="K77" s="13">
        <v>1</v>
      </c>
      <c r="L77" s="13">
        <v>0</v>
      </c>
      <c r="M77" s="13">
        <v>0</v>
      </c>
      <c r="N77" s="13">
        <v>3</v>
      </c>
      <c r="O77" s="27">
        <v>6.1428571428571397</v>
      </c>
      <c r="P77" s="27">
        <v>111.142857142857</v>
      </c>
    </row>
    <row r="78" spans="1:16" ht="15" customHeight="1" x14ac:dyDescent="0.25">
      <c r="A78" s="38"/>
      <c r="B78" s="38"/>
      <c r="C78" s="38"/>
      <c r="D78" s="38"/>
      <c r="E78" s="38"/>
      <c r="F78" s="38"/>
      <c r="I78" s="14">
        <v>46143</v>
      </c>
      <c r="J78" s="13">
        <v>0</v>
      </c>
      <c r="K78" s="13">
        <v>1</v>
      </c>
      <c r="L78" s="13">
        <v>3</v>
      </c>
      <c r="M78" s="13">
        <v>0</v>
      </c>
      <c r="N78" s="13">
        <v>2</v>
      </c>
      <c r="O78" s="27">
        <v>5.8571428571428497</v>
      </c>
      <c r="P78" s="27">
        <v>109</v>
      </c>
    </row>
    <row r="79" spans="1:16" ht="15" customHeight="1" x14ac:dyDescent="0.25">
      <c r="A79" s="38"/>
      <c r="B79" s="38"/>
      <c r="C79" s="38"/>
      <c r="D79" s="38"/>
      <c r="E79" s="38"/>
      <c r="F79" s="38"/>
      <c r="I79" s="14">
        <v>46144</v>
      </c>
      <c r="J79" s="13">
        <v>0</v>
      </c>
      <c r="K79" s="13">
        <v>2</v>
      </c>
      <c r="L79" s="13">
        <v>0</v>
      </c>
      <c r="M79" s="13">
        <v>0</v>
      </c>
      <c r="N79" s="13">
        <v>2</v>
      </c>
      <c r="O79" s="27">
        <v>5.71428571428571</v>
      </c>
      <c r="P79" s="27">
        <v>105.428571428571</v>
      </c>
    </row>
    <row r="80" spans="1:16" ht="15" customHeight="1" x14ac:dyDescent="0.25">
      <c r="A80" s="38"/>
      <c r="B80" s="38"/>
      <c r="C80" s="38"/>
      <c r="D80" s="38"/>
      <c r="E80" s="38"/>
      <c r="F80" s="38"/>
      <c r="I80" s="14">
        <v>46145</v>
      </c>
      <c r="J80" s="13">
        <v>0</v>
      </c>
      <c r="K80" s="13">
        <v>2</v>
      </c>
      <c r="L80" s="13">
        <v>2</v>
      </c>
      <c r="M80" s="13">
        <v>0</v>
      </c>
      <c r="N80" s="13">
        <v>1</v>
      </c>
      <c r="O80" s="27">
        <v>5.71428571428571</v>
      </c>
      <c r="P80" s="27">
        <v>102.28571428571399</v>
      </c>
    </row>
    <row r="81" spans="1:16" ht="15" customHeight="1" x14ac:dyDescent="0.25">
      <c r="A81" s="38"/>
      <c r="B81" s="38"/>
      <c r="C81" s="38"/>
      <c r="D81" s="38"/>
      <c r="E81" s="38"/>
      <c r="F81" s="38"/>
      <c r="I81" s="14">
        <v>46146</v>
      </c>
      <c r="J81" s="13">
        <v>2</v>
      </c>
      <c r="K81" s="13">
        <v>1</v>
      </c>
      <c r="L81" s="13">
        <v>0</v>
      </c>
      <c r="M81" s="13">
        <v>0</v>
      </c>
      <c r="N81" s="13">
        <v>0</v>
      </c>
      <c r="O81" s="27">
        <v>5.71428571428571</v>
      </c>
      <c r="P81" s="27">
        <v>99.571428571428498</v>
      </c>
    </row>
    <row r="82" spans="1:16" ht="15" customHeight="1" x14ac:dyDescent="0.25">
      <c r="A82" s="38"/>
      <c r="B82" s="38"/>
      <c r="C82" s="38"/>
      <c r="D82" s="38"/>
      <c r="E82" s="38"/>
      <c r="F82" s="38"/>
      <c r="I82" s="14">
        <v>46147</v>
      </c>
      <c r="J82" s="13">
        <v>0</v>
      </c>
      <c r="K82" s="13">
        <v>1</v>
      </c>
      <c r="L82" s="13">
        <v>0</v>
      </c>
      <c r="M82" s="13">
        <v>0</v>
      </c>
      <c r="N82" s="13">
        <v>0</v>
      </c>
      <c r="O82" s="27">
        <v>4.2857142857142803</v>
      </c>
      <c r="P82" s="27">
        <v>101.28571428571399</v>
      </c>
    </row>
    <row r="83" spans="1:16" ht="15" customHeight="1" x14ac:dyDescent="0.25">
      <c r="A83" s="38"/>
      <c r="B83" s="38"/>
      <c r="C83" s="38"/>
      <c r="D83" s="38"/>
      <c r="E83" s="38"/>
      <c r="F83" s="38"/>
      <c r="I83" s="14">
        <v>46148</v>
      </c>
      <c r="J83" s="13">
        <v>0</v>
      </c>
      <c r="K83" s="13">
        <v>0</v>
      </c>
      <c r="L83" s="13">
        <v>0</v>
      </c>
      <c r="M83" s="13">
        <v>0</v>
      </c>
      <c r="N83" s="13">
        <v>0</v>
      </c>
      <c r="O83" s="27">
        <v>3.4285714285714199</v>
      </c>
      <c r="P83" s="27">
        <v>104.571428571428</v>
      </c>
    </row>
    <row r="84" spans="1:16" ht="15" customHeight="1" x14ac:dyDescent="0.25">
      <c r="A84" s="38"/>
      <c r="B84" s="38"/>
      <c r="C84" s="38"/>
      <c r="D84" s="38"/>
      <c r="E84" s="38"/>
      <c r="F84" s="38"/>
      <c r="I84" s="14">
        <v>46149</v>
      </c>
      <c r="J84" s="13">
        <v>0</v>
      </c>
      <c r="K84" s="13">
        <v>1</v>
      </c>
      <c r="L84" s="13">
        <v>0</v>
      </c>
      <c r="M84" s="13">
        <v>0</v>
      </c>
      <c r="N84" s="13">
        <v>1</v>
      </c>
      <c r="O84" s="27">
        <v>3</v>
      </c>
      <c r="P84" s="27">
        <v>100.142857142857</v>
      </c>
    </row>
    <row r="85" spans="1:16" ht="15" customHeight="1" x14ac:dyDescent="0.25">
      <c r="A85" s="38"/>
      <c r="B85" s="38"/>
      <c r="C85" s="38"/>
      <c r="D85" s="38"/>
      <c r="E85" s="38"/>
      <c r="F85" s="38"/>
      <c r="I85" s="14">
        <v>46150</v>
      </c>
      <c r="J85" s="13">
        <v>0</v>
      </c>
      <c r="K85" s="13">
        <v>0</v>
      </c>
      <c r="L85" s="13">
        <v>0</v>
      </c>
      <c r="M85" s="13">
        <v>0</v>
      </c>
      <c r="N85" s="13">
        <v>0</v>
      </c>
      <c r="O85" s="27">
        <v>2.1428571428571401</v>
      </c>
      <c r="P85" s="27">
        <v>99.714285714285694</v>
      </c>
    </row>
    <row r="86" spans="1:16" ht="15" customHeight="1" x14ac:dyDescent="0.25">
      <c r="A86" s="38"/>
      <c r="B86" s="38"/>
      <c r="C86" s="38"/>
      <c r="D86" s="38"/>
      <c r="E86" s="38"/>
      <c r="F86" s="38"/>
      <c r="I86" s="14">
        <v>46151</v>
      </c>
      <c r="J86" s="13">
        <v>0</v>
      </c>
      <c r="K86" s="13">
        <v>0</v>
      </c>
      <c r="L86" s="13">
        <v>0</v>
      </c>
      <c r="M86" s="13">
        <v>0</v>
      </c>
      <c r="N86" s="13">
        <v>1</v>
      </c>
      <c r="O86" s="27">
        <v>1.71428571428571</v>
      </c>
      <c r="P86" s="27">
        <v>99.857142857142804</v>
      </c>
    </row>
    <row r="87" spans="1:16" ht="15" customHeight="1" x14ac:dyDescent="0.25">
      <c r="A87" s="38"/>
      <c r="B87" s="38"/>
      <c r="C87" s="38"/>
      <c r="D87" s="38"/>
      <c r="E87" s="38"/>
      <c r="F87" s="38"/>
      <c r="I87" s="14">
        <v>46152</v>
      </c>
      <c r="J87" s="13">
        <v>0</v>
      </c>
      <c r="K87" s="13">
        <v>2</v>
      </c>
      <c r="L87" s="13">
        <v>0</v>
      </c>
      <c r="M87" s="13">
        <v>0</v>
      </c>
      <c r="N87" s="13">
        <v>2</v>
      </c>
      <c r="O87" s="27">
        <v>1.5714285714285701</v>
      </c>
      <c r="P87" s="27">
        <v>102.428571428571</v>
      </c>
    </row>
    <row r="88" spans="1:16" ht="15" customHeight="1" x14ac:dyDescent="0.25">
      <c r="A88" s="38"/>
      <c r="B88" s="38"/>
      <c r="C88" s="38"/>
      <c r="D88" s="38"/>
      <c r="E88" s="38"/>
      <c r="F88" s="38"/>
    </row>
    <row r="89" spans="1:16" ht="15" customHeight="1" x14ac:dyDescent="0.25">
      <c r="A89" s="38"/>
      <c r="B89" s="38"/>
      <c r="C89" s="38"/>
      <c r="D89" s="38"/>
      <c r="E89" s="38"/>
      <c r="F89" s="38"/>
    </row>
    <row r="90" spans="1:16" ht="15" customHeight="1" x14ac:dyDescent="0.25">
      <c r="A90" s="38"/>
      <c r="B90" s="38"/>
      <c r="C90" s="38"/>
      <c r="D90" s="38"/>
      <c r="E90" s="38"/>
      <c r="F90" s="38"/>
    </row>
    <row r="91" spans="1:16" ht="15" customHeight="1" x14ac:dyDescent="0.25">
      <c r="A91" s="38"/>
      <c r="B91" s="38"/>
      <c r="C91" s="38"/>
      <c r="D91" s="38"/>
      <c r="E91" s="38"/>
      <c r="F91" s="38"/>
    </row>
    <row r="92" spans="1:16" ht="15" customHeight="1" x14ac:dyDescent="0.25">
      <c r="A92" s="38"/>
      <c r="B92" s="38"/>
      <c r="C92" s="38"/>
      <c r="D92" s="38"/>
      <c r="E92" s="38"/>
      <c r="F92" s="38"/>
    </row>
    <row r="93" spans="1:16" ht="15" customHeight="1" x14ac:dyDescent="0.25">
      <c r="A93" s="38"/>
      <c r="B93" s="38"/>
      <c r="C93" s="38"/>
      <c r="D93" s="38"/>
      <c r="E93" s="38"/>
      <c r="F93" s="38"/>
    </row>
    <row r="94" spans="1:16" ht="15" customHeight="1" x14ac:dyDescent="0.25">
      <c r="A94" s="38"/>
      <c r="B94" s="38"/>
      <c r="C94" s="38"/>
      <c r="D94" s="38"/>
      <c r="E94" s="38"/>
      <c r="F94" s="38"/>
    </row>
    <row r="95" spans="1:16" ht="15" customHeight="1" x14ac:dyDescent="0.25">
      <c r="A95" s="38"/>
      <c r="B95" s="38"/>
      <c r="C95" s="38"/>
      <c r="D95" s="38"/>
      <c r="E95" s="38"/>
      <c r="F95" s="38"/>
    </row>
    <row r="96" spans="1:16" ht="15" customHeight="1" x14ac:dyDescent="0.25">
      <c r="A96" s="38"/>
      <c r="B96" s="38"/>
      <c r="C96" s="38"/>
      <c r="D96" s="38"/>
      <c r="E96" s="38"/>
      <c r="F96" s="38"/>
    </row>
    <row r="97" spans="1:6" ht="15" customHeight="1" x14ac:dyDescent="0.25">
      <c r="A97" s="38"/>
      <c r="B97" s="38"/>
      <c r="C97" s="38"/>
      <c r="D97" s="38"/>
      <c r="E97" s="38"/>
      <c r="F97" s="38"/>
    </row>
    <row r="98" spans="1:6" ht="15" customHeight="1" x14ac:dyDescent="0.25">
      <c r="A98" s="38"/>
      <c r="B98" s="38"/>
      <c r="C98" s="38"/>
      <c r="D98" s="38"/>
      <c r="E98" s="38"/>
      <c r="F98" s="38"/>
    </row>
    <row r="99" spans="1:6" ht="15" customHeight="1" x14ac:dyDescent="0.25">
      <c r="A99" s="38"/>
      <c r="B99" s="38"/>
      <c r="C99" s="38"/>
      <c r="D99" s="38"/>
      <c r="E99" s="38"/>
      <c r="F99" s="38"/>
    </row>
    <row r="100" spans="1:6" ht="15" customHeight="1" x14ac:dyDescent="0.25">
      <c r="A100" s="38"/>
      <c r="B100" s="38"/>
      <c r="C100" s="38"/>
      <c r="D100" s="38"/>
      <c r="E100" s="38"/>
      <c r="F100" s="38"/>
    </row>
    <row r="101" spans="1:6" ht="15" customHeight="1" x14ac:dyDescent="0.25">
      <c r="A101" s="38"/>
      <c r="B101" s="38"/>
      <c r="C101" s="38"/>
      <c r="D101" s="38"/>
      <c r="E101" s="38"/>
      <c r="F101" s="38"/>
    </row>
    <row r="102" spans="1:6" ht="15" customHeight="1" x14ac:dyDescent="0.25">
      <c r="A102" s="38"/>
      <c r="B102" s="38"/>
      <c r="C102" s="38"/>
      <c r="D102" s="38"/>
      <c r="E102" s="38"/>
      <c r="F102" s="38"/>
    </row>
    <row r="103" spans="1:6" ht="15" customHeight="1" x14ac:dyDescent="0.25">
      <c r="A103" s="38"/>
      <c r="B103" s="38"/>
      <c r="C103" s="38"/>
      <c r="D103" s="38"/>
      <c r="E103" s="38"/>
      <c r="F103" s="38"/>
    </row>
    <row r="104" spans="1:6" ht="15" customHeight="1" x14ac:dyDescent="0.25">
      <c r="A104" s="38"/>
      <c r="B104" s="38"/>
      <c r="C104" s="38"/>
      <c r="D104" s="38"/>
      <c r="E104" s="38"/>
      <c r="F104" s="38"/>
    </row>
    <row r="105" spans="1:6" ht="15" customHeight="1" x14ac:dyDescent="0.25">
      <c r="A105" s="38"/>
      <c r="B105" s="38"/>
      <c r="C105" s="38"/>
      <c r="D105" s="38"/>
      <c r="E105" s="38"/>
      <c r="F105" s="38"/>
    </row>
    <row r="106" spans="1:6" ht="15" customHeight="1" x14ac:dyDescent="0.25">
      <c r="A106" s="38"/>
      <c r="B106" s="38"/>
      <c r="C106" s="38"/>
      <c r="D106" s="38"/>
      <c r="E106" s="38"/>
      <c r="F106" s="38"/>
    </row>
    <row r="107" spans="1:6" ht="15" customHeight="1" x14ac:dyDescent="0.25">
      <c r="A107" s="38"/>
      <c r="B107" s="38"/>
      <c r="C107" s="38"/>
      <c r="D107" s="38"/>
      <c r="E107" s="38"/>
      <c r="F107" s="38"/>
    </row>
    <row r="108" spans="1:6" ht="15" customHeight="1" x14ac:dyDescent="0.25">
      <c r="A108" s="38"/>
      <c r="B108" s="38"/>
      <c r="C108" s="38"/>
      <c r="D108" s="38"/>
      <c r="E108" s="38"/>
      <c r="F108" s="38"/>
    </row>
    <row r="109" spans="1:6" ht="15" customHeight="1" x14ac:dyDescent="0.25">
      <c r="A109" s="38"/>
      <c r="B109" s="38"/>
      <c r="C109" s="38"/>
      <c r="D109" s="38"/>
      <c r="E109" s="38"/>
      <c r="F109" s="38"/>
    </row>
    <row r="110" spans="1:6" ht="15" customHeight="1" x14ac:dyDescent="0.25">
      <c r="A110" s="38"/>
      <c r="B110" s="38"/>
      <c r="C110" s="38"/>
      <c r="D110" s="38"/>
      <c r="E110" s="38"/>
      <c r="F110" s="38"/>
    </row>
    <row r="111" spans="1:6" ht="15" customHeight="1" x14ac:dyDescent="0.25">
      <c r="A111" s="38"/>
      <c r="B111" s="38"/>
      <c r="C111" s="38"/>
      <c r="D111" s="38"/>
      <c r="E111" s="38"/>
      <c r="F111" s="38"/>
    </row>
    <row r="112" spans="1:6" ht="15" customHeight="1" x14ac:dyDescent="0.25">
      <c r="A112" s="38"/>
      <c r="B112" s="38"/>
      <c r="C112" s="38"/>
      <c r="D112" s="38"/>
      <c r="E112" s="38"/>
      <c r="F112" s="38"/>
    </row>
    <row r="113" spans="1:6" ht="15" customHeight="1" x14ac:dyDescent="0.25">
      <c r="A113" s="38"/>
      <c r="B113" s="38"/>
      <c r="C113" s="38"/>
      <c r="D113" s="38"/>
      <c r="E113" s="38"/>
      <c r="F113" s="38"/>
    </row>
    <row r="114" spans="1:6" ht="15" customHeight="1" x14ac:dyDescent="0.25">
      <c r="A114" s="38"/>
      <c r="B114" s="38"/>
      <c r="C114" s="38"/>
      <c r="D114" s="38"/>
      <c r="E114" s="38"/>
      <c r="F114" s="38"/>
    </row>
    <row r="115" spans="1:6" ht="15" customHeight="1" x14ac:dyDescent="0.25">
      <c r="A115" s="38"/>
      <c r="B115" s="38"/>
      <c r="C115" s="38"/>
      <c r="D115" s="38"/>
      <c r="E115" s="38"/>
      <c r="F115" s="38"/>
    </row>
    <row r="116" spans="1:6" ht="15" customHeight="1" x14ac:dyDescent="0.25">
      <c r="A116" s="38"/>
      <c r="B116" s="38"/>
      <c r="C116" s="38"/>
      <c r="D116" s="38"/>
      <c r="E116" s="38"/>
      <c r="F116" s="38"/>
    </row>
    <row r="117" spans="1:6" ht="15" customHeight="1" x14ac:dyDescent="0.25">
      <c r="A117" s="38"/>
      <c r="B117" s="38"/>
      <c r="C117" s="38"/>
      <c r="D117" s="38"/>
      <c r="E117" s="38"/>
      <c r="F117" s="38"/>
    </row>
    <row r="118" spans="1:6" ht="15" customHeight="1" x14ac:dyDescent="0.25">
      <c r="A118" s="38"/>
      <c r="B118" s="38"/>
      <c r="C118" s="38"/>
      <c r="D118" s="38"/>
      <c r="E118" s="38"/>
      <c r="F118" s="38"/>
    </row>
    <row r="119" spans="1:6" ht="15" customHeight="1" x14ac:dyDescent="0.25">
      <c r="A119" s="38"/>
      <c r="B119" s="38"/>
      <c r="C119" s="38"/>
      <c r="D119" s="38"/>
      <c r="E119" s="38"/>
      <c r="F119" s="38"/>
    </row>
    <row r="120" spans="1:6" ht="15" customHeight="1" x14ac:dyDescent="0.25">
      <c r="A120" s="38"/>
      <c r="B120" s="38"/>
      <c r="C120" s="38"/>
      <c r="D120" s="38"/>
      <c r="E120" s="38"/>
      <c r="F120" s="38"/>
    </row>
    <row r="121" spans="1:6" ht="15" customHeight="1" x14ac:dyDescent="0.25">
      <c r="A121" s="38"/>
      <c r="B121" s="38"/>
      <c r="C121" s="38"/>
      <c r="D121" s="38"/>
      <c r="E121" s="38"/>
      <c r="F121" s="38"/>
    </row>
    <row r="122" spans="1:6" ht="15" customHeight="1" x14ac:dyDescent="0.25">
      <c r="A122" s="38"/>
      <c r="B122" s="38"/>
      <c r="C122" s="38"/>
      <c r="D122" s="38"/>
      <c r="E122" s="38"/>
      <c r="F122" s="38"/>
    </row>
    <row r="123" spans="1:6" ht="15" customHeight="1" x14ac:dyDescent="0.25">
      <c r="A123" s="38"/>
      <c r="B123" s="38"/>
      <c r="C123" s="38"/>
      <c r="D123" s="38"/>
      <c r="E123" s="38"/>
      <c r="F123" s="38"/>
    </row>
    <row r="124" spans="1:6" ht="15" customHeight="1" x14ac:dyDescent="0.25">
      <c r="A124" s="38"/>
      <c r="B124" s="38"/>
      <c r="C124" s="38"/>
      <c r="D124" s="38"/>
      <c r="E124" s="38"/>
      <c r="F124" s="38"/>
    </row>
    <row r="125" spans="1:6" ht="15" customHeight="1" x14ac:dyDescent="0.25">
      <c r="A125" s="38"/>
      <c r="B125" s="38"/>
      <c r="C125" s="38"/>
      <c r="D125" s="38"/>
      <c r="E125" s="38"/>
      <c r="F125" s="38"/>
    </row>
    <row r="126" spans="1:6" ht="15" customHeight="1" x14ac:dyDescent="0.25">
      <c r="A126" s="38"/>
      <c r="B126" s="38"/>
      <c r="C126" s="38"/>
      <c r="D126" s="38"/>
      <c r="E126" s="38"/>
      <c r="F126" s="38"/>
    </row>
    <row r="127" spans="1:6" ht="15" customHeight="1" x14ac:dyDescent="0.25">
      <c r="A127" s="38"/>
      <c r="B127" s="38"/>
      <c r="C127" s="38"/>
      <c r="D127" s="38"/>
      <c r="E127" s="38"/>
      <c r="F127" s="38"/>
    </row>
    <row r="128" spans="1:6" ht="15" customHeight="1" x14ac:dyDescent="0.25">
      <c r="A128" s="38"/>
      <c r="B128" s="38"/>
      <c r="C128" s="38"/>
      <c r="D128" s="38"/>
      <c r="E128" s="38"/>
      <c r="F128" s="38"/>
    </row>
    <row r="129" spans="1:6" ht="15" customHeight="1" x14ac:dyDescent="0.25">
      <c r="A129" s="38"/>
      <c r="B129" s="38"/>
      <c r="C129" s="38"/>
      <c r="D129" s="38"/>
      <c r="E129" s="38"/>
      <c r="F129" s="38"/>
    </row>
    <row r="130" spans="1:6" ht="15" customHeight="1" x14ac:dyDescent="0.25">
      <c r="A130" s="38"/>
      <c r="B130" s="38"/>
      <c r="C130" s="38"/>
      <c r="D130" s="38"/>
      <c r="E130" s="38"/>
      <c r="F130" s="38"/>
    </row>
    <row r="131" spans="1:6" ht="15" customHeight="1" x14ac:dyDescent="0.25">
      <c r="A131" s="38"/>
      <c r="B131" s="38"/>
      <c r="C131" s="38"/>
      <c r="D131" s="38"/>
      <c r="E131" s="38"/>
      <c r="F131" s="38"/>
    </row>
    <row r="132" spans="1:6" ht="15" customHeight="1" x14ac:dyDescent="0.25">
      <c r="A132" s="38"/>
      <c r="B132" s="38"/>
      <c r="C132" s="38"/>
      <c r="D132" s="38"/>
      <c r="E132" s="38"/>
      <c r="F132" s="38"/>
    </row>
    <row r="133" spans="1:6" ht="15" customHeight="1" x14ac:dyDescent="0.25">
      <c r="A133" s="38"/>
      <c r="B133" s="38"/>
      <c r="C133" s="38"/>
      <c r="D133" s="38"/>
      <c r="E133" s="38"/>
      <c r="F133" s="38"/>
    </row>
    <row r="134" spans="1:6" ht="15" customHeight="1" x14ac:dyDescent="0.25">
      <c r="A134" s="38"/>
      <c r="B134" s="38"/>
      <c r="C134" s="38"/>
      <c r="D134" s="38"/>
      <c r="E134" s="38"/>
      <c r="F134" s="38"/>
    </row>
    <row r="135" spans="1:6" ht="15" customHeight="1" x14ac:dyDescent="0.25">
      <c r="A135" s="38"/>
      <c r="B135" s="38"/>
      <c r="C135" s="38"/>
      <c r="D135" s="38"/>
      <c r="E135" s="38"/>
      <c r="F135" s="38"/>
    </row>
    <row r="136" spans="1:6" ht="15" customHeight="1" x14ac:dyDescent="0.25">
      <c r="A136" s="38"/>
      <c r="B136" s="38"/>
      <c r="C136" s="38"/>
      <c r="D136" s="38"/>
      <c r="E136" s="38"/>
      <c r="F136" s="38"/>
    </row>
    <row r="137" spans="1:6" ht="15" customHeight="1" x14ac:dyDescent="0.25">
      <c r="A137" s="38"/>
      <c r="B137" s="38"/>
      <c r="C137" s="38"/>
      <c r="D137" s="38"/>
      <c r="E137" s="38"/>
      <c r="F137" s="38"/>
    </row>
    <row r="138" spans="1:6" ht="15" customHeight="1" x14ac:dyDescent="0.25">
      <c r="A138" s="38"/>
      <c r="B138" s="38"/>
      <c r="C138" s="38"/>
      <c r="D138" s="38"/>
      <c r="E138" s="38"/>
      <c r="F138" s="38"/>
    </row>
    <row r="139" spans="1:6" ht="15" customHeight="1" x14ac:dyDescent="0.25">
      <c r="A139" s="38"/>
      <c r="B139" s="38"/>
      <c r="C139" s="38"/>
      <c r="D139" s="38"/>
      <c r="E139" s="38"/>
      <c r="F139" s="38"/>
    </row>
    <row r="140" spans="1:6" ht="15" customHeight="1" x14ac:dyDescent="0.25">
      <c r="A140" s="38"/>
      <c r="B140" s="38"/>
      <c r="C140" s="38"/>
      <c r="D140" s="38"/>
      <c r="E140" s="38"/>
      <c r="F140" s="38"/>
    </row>
    <row r="141" spans="1:6" ht="15" customHeight="1" x14ac:dyDescent="0.25">
      <c r="A141" s="38"/>
      <c r="B141" s="38"/>
      <c r="C141" s="38"/>
      <c r="D141" s="38"/>
      <c r="E141" s="38"/>
      <c r="F141" s="38"/>
    </row>
    <row r="142" spans="1:6" ht="15" customHeight="1" x14ac:dyDescent="0.25">
      <c r="A142" s="38"/>
      <c r="B142" s="38"/>
      <c r="C142" s="38"/>
      <c r="D142" s="38"/>
      <c r="E142" s="38"/>
      <c r="F142" s="38"/>
    </row>
    <row r="143" spans="1:6" ht="15" customHeight="1" x14ac:dyDescent="0.25">
      <c r="A143" s="38"/>
      <c r="B143" s="38"/>
      <c r="C143" s="38"/>
      <c r="D143" s="38"/>
      <c r="E143" s="38"/>
      <c r="F143" s="38"/>
    </row>
    <row r="144" spans="1:6" ht="15" customHeight="1" x14ac:dyDescent="0.25">
      <c r="A144" s="38"/>
      <c r="B144" s="38"/>
      <c r="C144" s="38"/>
      <c r="D144" s="38"/>
      <c r="E144" s="38"/>
      <c r="F144" s="38"/>
    </row>
    <row r="145" spans="1:6" ht="15" customHeight="1" x14ac:dyDescent="0.25">
      <c r="A145" s="38"/>
      <c r="B145" s="38"/>
      <c r="C145" s="38"/>
      <c r="D145" s="38"/>
      <c r="E145" s="38"/>
      <c r="F145" s="38"/>
    </row>
    <row r="146" spans="1:6" ht="15" customHeight="1" x14ac:dyDescent="0.25">
      <c r="A146" s="38"/>
      <c r="B146" s="38"/>
      <c r="C146" s="38"/>
      <c r="D146" s="38"/>
      <c r="E146" s="38"/>
      <c r="F146" s="38"/>
    </row>
    <row r="147" spans="1:6" ht="15" customHeight="1" x14ac:dyDescent="0.25">
      <c r="A147" s="38"/>
      <c r="B147" s="38"/>
      <c r="C147" s="38"/>
      <c r="D147" s="38"/>
      <c r="E147" s="38"/>
      <c r="F147" s="38"/>
    </row>
    <row r="148" spans="1:6" ht="15" customHeight="1" x14ac:dyDescent="0.25">
      <c r="A148" s="38"/>
      <c r="B148" s="38"/>
      <c r="C148" s="38"/>
      <c r="D148" s="38"/>
      <c r="E148" s="38"/>
      <c r="F148" s="38"/>
    </row>
    <row r="149" spans="1:6" ht="15" customHeight="1" x14ac:dyDescent="0.25">
      <c r="A149" s="38"/>
      <c r="B149" s="38"/>
      <c r="C149" s="38"/>
      <c r="D149" s="38"/>
      <c r="E149" s="38"/>
      <c r="F149" s="38"/>
    </row>
    <row r="150" spans="1:6" ht="15" customHeight="1" x14ac:dyDescent="0.25">
      <c r="A150" s="38"/>
      <c r="B150" s="38"/>
      <c r="C150" s="38"/>
      <c r="D150" s="38"/>
      <c r="E150" s="38"/>
      <c r="F150" s="38"/>
    </row>
    <row r="151" spans="1:6" ht="15" customHeight="1" x14ac:dyDescent="0.25">
      <c r="A151" s="38"/>
      <c r="B151" s="38"/>
      <c r="C151" s="38"/>
      <c r="D151" s="38"/>
      <c r="E151" s="38"/>
      <c r="F151" s="38"/>
    </row>
    <row r="152" spans="1:6" ht="15" customHeight="1" x14ac:dyDescent="0.25">
      <c r="A152" s="38"/>
      <c r="B152" s="38"/>
      <c r="C152" s="38"/>
      <c r="D152" s="38"/>
      <c r="E152" s="38"/>
      <c r="F152" s="38"/>
    </row>
    <row r="153" spans="1:6" ht="15" customHeight="1" x14ac:dyDescent="0.25">
      <c r="A153" s="38"/>
      <c r="B153" s="38"/>
      <c r="C153" s="38"/>
      <c r="D153" s="38"/>
      <c r="E153" s="38"/>
      <c r="F153" s="38"/>
    </row>
    <row r="154" spans="1:6" ht="15" customHeight="1" x14ac:dyDescent="0.25">
      <c r="A154" s="38"/>
      <c r="B154" s="38"/>
      <c r="C154" s="38"/>
      <c r="D154" s="38"/>
      <c r="E154" s="38"/>
      <c r="F154" s="38"/>
    </row>
    <row r="155" spans="1:6" ht="15" customHeight="1" x14ac:dyDescent="0.25">
      <c r="A155" s="38"/>
      <c r="B155" s="38"/>
      <c r="C155" s="38"/>
      <c r="D155" s="38"/>
      <c r="E155" s="38"/>
      <c r="F155" s="38"/>
    </row>
    <row r="156" spans="1:6" ht="15" customHeight="1" x14ac:dyDescent="0.25">
      <c r="A156" s="38"/>
      <c r="B156" s="38"/>
      <c r="C156" s="38"/>
      <c r="D156" s="38"/>
      <c r="E156" s="38"/>
      <c r="F156" s="38"/>
    </row>
    <row r="157" spans="1:6" ht="15" customHeight="1" x14ac:dyDescent="0.25">
      <c r="A157" s="38"/>
      <c r="B157" s="38"/>
      <c r="C157" s="38"/>
      <c r="D157" s="38"/>
      <c r="E157" s="38"/>
      <c r="F157" s="38"/>
    </row>
    <row r="158" spans="1:6" ht="15" customHeight="1" x14ac:dyDescent="0.25">
      <c r="A158" s="38"/>
      <c r="B158" s="38"/>
      <c r="C158" s="38"/>
      <c r="D158" s="38"/>
      <c r="E158" s="38"/>
      <c r="F158" s="38"/>
    </row>
    <row r="159" spans="1:6" ht="15" customHeight="1" x14ac:dyDescent="0.25">
      <c r="A159" s="38"/>
      <c r="B159" s="38"/>
      <c r="C159" s="38"/>
      <c r="D159" s="38"/>
      <c r="E159" s="38"/>
      <c r="F159" s="38"/>
    </row>
    <row r="160" spans="1:6" ht="15" customHeight="1" x14ac:dyDescent="0.25">
      <c r="A160" s="38"/>
      <c r="B160" s="38"/>
      <c r="C160" s="38"/>
      <c r="D160" s="38"/>
      <c r="E160" s="38"/>
      <c r="F160" s="38"/>
    </row>
    <row r="161" spans="1:6" ht="15" customHeight="1" x14ac:dyDescent="0.25">
      <c r="A161" s="38"/>
      <c r="B161" s="38"/>
      <c r="C161" s="38"/>
      <c r="D161" s="38"/>
      <c r="E161" s="38"/>
      <c r="F161" s="38"/>
    </row>
    <row r="162" spans="1:6" ht="15" customHeight="1" x14ac:dyDescent="0.25">
      <c r="A162" s="38"/>
      <c r="B162" s="38"/>
      <c r="C162" s="38"/>
      <c r="D162" s="38"/>
      <c r="E162" s="38"/>
      <c r="F162" s="38"/>
    </row>
    <row r="163" spans="1:6" ht="15" customHeight="1" x14ac:dyDescent="0.25">
      <c r="A163" s="38"/>
      <c r="B163" s="38"/>
      <c r="C163" s="38"/>
      <c r="D163" s="38"/>
      <c r="E163" s="38"/>
      <c r="F163" s="38"/>
    </row>
    <row r="164" spans="1:6" ht="15" customHeight="1" x14ac:dyDescent="0.25">
      <c r="A164" s="38"/>
      <c r="B164" s="38"/>
      <c r="C164" s="38"/>
      <c r="D164" s="38"/>
      <c r="E164" s="38"/>
      <c r="F164" s="38"/>
    </row>
    <row r="165" spans="1:6" ht="15" customHeight="1" x14ac:dyDescent="0.25">
      <c r="A165" s="38"/>
      <c r="B165" s="38"/>
      <c r="C165" s="38"/>
      <c r="D165" s="38"/>
      <c r="E165" s="38"/>
      <c r="F165" s="38"/>
    </row>
    <row r="166" spans="1:6" ht="15" customHeight="1" x14ac:dyDescent="0.25">
      <c r="A166" s="38"/>
      <c r="B166" s="38"/>
      <c r="C166" s="38"/>
      <c r="D166" s="38"/>
      <c r="E166" s="38"/>
      <c r="F166" s="38"/>
    </row>
    <row r="167" spans="1:6" ht="15" customHeight="1" x14ac:dyDescent="0.25">
      <c r="A167" s="38"/>
      <c r="B167" s="38"/>
      <c r="C167" s="38"/>
      <c r="D167" s="38"/>
      <c r="E167" s="38"/>
      <c r="F167" s="38"/>
    </row>
    <row r="168" spans="1:6" ht="15" customHeight="1" x14ac:dyDescent="0.25">
      <c r="A168" s="38"/>
      <c r="B168" s="38"/>
      <c r="C168" s="38"/>
      <c r="D168" s="38"/>
      <c r="E168" s="38"/>
      <c r="F168" s="38"/>
    </row>
    <row r="169" spans="1:6" ht="15" customHeight="1" x14ac:dyDescent="0.25">
      <c r="A169" s="38"/>
      <c r="B169" s="38"/>
      <c r="C169" s="38"/>
      <c r="D169" s="38"/>
      <c r="E169" s="38"/>
      <c r="F169" s="38"/>
    </row>
    <row r="170" spans="1:6" ht="15" customHeight="1" x14ac:dyDescent="0.25">
      <c r="A170" s="38"/>
      <c r="B170" s="38"/>
      <c r="C170" s="38"/>
      <c r="D170" s="38"/>
      <c r="E170" s="38"/>
      <c r="F170" s="38"/>
    </row>
    <row r="171" spans="1:6" ht="15" customHeight="1" x14ac:dyDescent="0.25">
      <c r="A171" s="38"/>
      <c r="B171" s="38"/>
      <c r="C171" s="38"/>
      <c r="D171" s="38"/>
      <c r="E171" s="38"/>
      <c r="F171" s="38"/>
    </row>
    <row r="172" spans="1:6" ht="15" customHeight="1" x14ac:dyDescent="0.25">
      <c r="A172" s="38"/>
      <c r="B172" s="38"/>
      <c r="C172" s="38"/>
      <c r="D172" s="38"/>
      <c r="E172" s="38"/>
      <c r="F172" s="38"/>
    </row>
    <row r="173" spans="1:6" ht="15" customHeight="1" x14ac:dyDescent="0.25">
      <c r="A173" s="38"/>
      <c r="B173" s="38"/>
      <c r="C173" s="38"/>
      <c r="D173" s="38"/>
      <c r="E173" s="38"/>
      <c r="F173" s="38"/>
    </row>
    <row r="174" spans="1:6" ht="15" customHeight="1" x14ac:dyDescent="0.25">
      <c r="A174" s="38"/>
      <c r="B174" s="38"/>
      <c r="C174" s="38"/>
      <c r="D174" s="38"/>
      <c r="E174" s="38"/>
      <c r="F174" s="38"/>
    </row>
    <row r="175" spans="1:6" ht="15" customHeight="1" x14ac:dyDescent="0.25">
      <c r="A175" s="38"/>
      <c r="B175" s="38"/>
      <c r="C175" s="38"/>
      <c r="D175" s="38"/>
      <c r="E175" s="38"/>
      <c r="F175" s="38"/>
    </row>
    <row r="176" spans="1:6" ht="15" customHeight="1" x14ac:dyDescent="0.25">
      <c r="A176" s="38"/>
      <c r="B176" s="38"/>
      <c r="C176" s="38"/>
      <c r="D176" s="38"/>
      <c r="E176" s="38"/>
      <c r="F176" s="38"/>
    </row>
    <row r="177" spans="1:6" ht="15" customHeight="1" x14ac:dyDescent="0.25">
      <c r="A177" s="38"/>
      <c r="B177" s="38"/>
      <c r="C177" s="38"/>
      <c r="D177" s="38"/>
      <c r="E177" s="38"/>
      <c r="F177" s="38"/>
    </row>
    <row r="178" spans="1:6" ht="15" customHeight="1" x14ac:dyDescent="0.25">
      <c r="A178" s="38"/>
      <c r="B178" s="38"/>
      <c r="C178" s="38"/>
      <c r="D178" s="38"/>
      <c r="E178" s="38"/>
      <c r="F178" s="38"/>
    </row>
    <row r="179" spans="1:6" ht="15" customHeight="1" x14ac:dyDescent="0.25">
      <c r="A179" s="38"/>
      <c r="B179" s="38"/>
      <c r="C179" s="38"/>
      <c r="D179" s="38"/>
      <c r="E179" s="38"/>
      <c r="F179" s="38"/>
    </row>
    <row r="180" spans="1:6" ht="15" customHeight="1" x14ac:dyDescent="0.25">
      <c r="A180" s="38"/>
      <c r="B180" s="38"/>
      <c r="C180" s="38"/>
      <c r="D180" s="38"/>
      <c r="E180" s="38"/>
      <c r="F180" s="38"/>
    </row>
    <row r="181" spans="1:6" ht="15" customHeight="1" x14ac:dyDescent="0.25">
      <c r="A181" s="38"/>
      <c r="B181" s="38"/>
      <c r="C181" s="38"/>
      <c r="D181" s="38"/>
      <c r="E181" s="38"/>
      <c r="F181" s="38"/>
    </row>
    <row r="182" spans="1:6" ht="15" customHeight="1" x14ac:dyDescent="0.25">
      <c r="A182" s="38"/>
      <c r="B182" s="38"/>
      <c r="C182" s="38"/>
      <c r="D182" s="38"/>
      <c r="E182" s="38"/>
      <c r="F182" s="38"/>
    </row>
    <row r="183" spans="1:6" ht="15" customHeight="1" x14ac:dyDescent="0.25">
      <c r="A183" s="38"/>
      <c r="B183" s="38"/>
      <c r="C183" s="38"/>
      <c r="D183" s="38"/>
      <c r="E183" s="38"/>
      <c r="F183" s="38"/>
    </row>
    <row r="184" spans="1:6" ht="15" customHeight="1" x14ac:dyDescent="0.25">
      <c r="A184" s="38"/>
      <c r="B184" s="38"/>
      <c r="C184" s="38"/>
      <c r="D184" s="38"/>
      <c r="E184" s="38"/>
      <c r="F184" s="38"/>
    </row>
    <row r="185" spans="1:6" ht="15" customHeight="1" x14ac:dyDescent="0.25">
      <c r="A185" s="38"/>
      <c r="B185" s="38"/>
      <c r="C185" s="38"/>
      <c r="D185" s="38"/>
      <c r="E185" s="38"/>
      <c r="F185" s="38"/>
    </row>
    <row r="186" spans="1:6" ht="15" customHeight="1" x14ac:dyDescent="0.25">
      <c r="A186" s="38"/>
      <c r="B186" s="38"/>
      <c r="C186" s="38"/>
      <c r="D186" s="38"/>
      <c r="E186" s="38"/>
      <c r="F186" s="38"/>
    </row>
    <row r="187" spans="1:6" ht="15" customHeight="1" x14ac:dyDescent="0.25">
      <c r="A187" s="38"/>
      <c r="B187" s="38"/>
      <c r="C187" s="38"/>
      <c r="D187" s="38"/>
      <c r="E187" s="38"/>
      <c r="F187" s="38"/>
    </row>
    <row r="188" spans="1:6" ht="15" customHeight="1" x14ac:dyDescent="0.25">
      <c r="A188" s="38"/>
      <c r="B188" s="38"/>
      <c r="C188" s="38"/>
      <c r="D188" s="38"/>
      <c r="E188" s="38"/>
      <c r="F188" s="38"/>
    </row>
    <row r="189" spans="1:6" ht="15" customHeight="1" x14ac:dyDescent="0.25">
      <c r="A189" s="38"/>
      <c r="B189" s="38"/>
      <c r="C189" s="38"/>
      <c r="D189" s="38"/>
      <c r="E189" s="38"/>
      <c r="F189" s="38"/>
    </row>
    <row r="190" spans="1:6" ht="15" customHeight="1" x14ac:dyDescent="0.25">
      <c r="A190" s="38"/>
      <c r="B190" s="38"/>
      <c r="C190" s="38"/>
      <c r="D190" s="38"/>
      <c r="E190" s="38"/>
      <c r="F190" s="38"/>
    </row>
    <row r="191" spans="1:6" ht="15" customHeight="1" x14ac:dyDescent="0.25">
      <c r="A191" s="38"/>
      <c r="B191" s="38"/>
      <c r="C191" s="38"/>
      <c r="D191" s="38"/>
      <c r="E191" s="38"/>
      <c r="F191" s="38"/>
    </row>
    <row r="192" spans="1:6" ht="15" customHeight="1" x14ac:dyDescent="0.25">
      <c r="A192" s="38"/>
      <c r="B192" s="38"/>
      <c r="C192" s="38"/>
      <c r="D192" s="38"/>
      <c r="E192" s="38"/>
      <c r="F192" s="38"/>
    </row>
    <row r="193" spans="1:6" ht="15" customHeight="1" x14ac:dyDescent="0.25">
      <c r="A193" s="38"/>
      <c r="B193" s="38"/>
      <c r="C193" s="38"/>
      <c r="D193" s="38"/>
      <c r="E193" s="38"/>
      <c r="F193" s="38"/>
    </row>
    <row r="194" spans="1:6" ht="15" customHeight="1" x14ac:dyDescent="0.25">
      <c r="A194" s="38"/>
      <c r="B194" s="38"/>
      <c r="C194" s="38"/>
      <c r="D194" s="38"/>
      <c r="E194" s="38"/>
      <c r="F194" s="38"/>
    </row>
    <row r="195" spans="1:6" ht="15" customHeight="1" x14ac:dyDescent="0.25">
      <c r="A195" s="38"/>
      <c r="B195" s="38"/>
      <c r="C195" s="38"/>
      <c r="D195" s="38"/>
      <c r="E195" s="38"/>
      <c r="F195" s="38"/>
    </row>
    <row r="196" spans="1:6" ht="15" customHeight="1" x14ac:dyDescent="0.25">
      <c r="A196" s="38"/>
      <c r="B196" s="38"/>
      <c r="C196" s="38"/>
      <c r="D196" s="38"/>
      <c r="E196" s="38"/>
      <c r="F196" s="38"/>
    </row>
    <row r="197" spans="1:6" ht="15" customHeight="1" x14ac:dyDescent="0.25">
      <c r="A197" s="38"/>
      <c r="B197" s="38"/>
      <c r="C197" s="38"/>
      <c r="D197" s="38"/>
      <c r="E197" s="38"/>
      <c r="F197" s="38"/>
    </row>
    <row r="198" spans="1:6" ht="15" customHeight="1" x14ac:dyDescent="0.25">
      <c r="A198" s="38"/>
      <c r="B198" s="38"/>
      <c r="C198" s="38"/>
      <c r="D198" s="38"/>
      <c r="E198" s="38"/>
      <c r="F198" s="38"/>
    </row>
    <row r="199" spans="1:6" ht="15" customHeight="1" x14ac:dyDescent="0.25">
      <c r="A199" s="38"/>
      <c r="B199" s="38"/>
      <c r="C199" s="38"/>
      <c r="D199" s="38"/>
      <c r="E199" s="38"/>
      <c r="F199" s="38"/>
    </row>
    <row r="200" spans="1:6" ht="15" customHeight="1" x14ac:dyDescent="0.25"/>
  </sheetData>
  <mergeCells count="16">
    <mergeCell ref="I3:P5"/>
    <mergeCell ref="I6:P7"/>
    <mergeCell ref="T9:V13"/>
    <mergeCell ref="Z3:AG5"/>
    <mergeCell ref="T6:V7"/>
    <mergeCell ref="Z6:AG7"/>
    <mergeCell ref="T3:V5"/>
    <mergeCell ref="A27:F34"/>
    <mergeCell ref="E6:F7"/>
    <mergeCell ref="C6:D7"/>
    <mergeCell ref="A6:B7"/>
    <mergeCell ref="A3:F3"/>
    <mergeCell ref="A4:F5"/>
    <mergeCell ref="A8:B9"/>
    <mergeCell ref="E8:F9"/>
    <mergeCell ref="C8:D9"/>
  </mergeCells>
  <hyperlinks>
    <hyperlink ref="A1" location="'Table of Contents'!A1" display="◄ Table of Contents" xr:uid="{00000000-0004-0000-0300-000000000000}"/>
  </hyperlinks>
  <pageMargins left="0.75" right="0.75" top="1" bottom="1" header="0.5" footer="0.5"/>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5D9F1"/>
  </sheetPr>
  <dimension ref="A1:V200"/>
  <sheetViews>
    <sheetView zoomScaleNormal="100" workbookViewId="0"/>
  </sheetViews>
  <sheetFormatPr defaultRowHeight="14.25" x14ac:dyDescent="0.2"/>
  <cols>
    <col min="1" max="6" width="11.85546875" style="37" customWidth="1"/>
    <col min="7" max="7" width="3" style="23" customWidth="1"/>
    <col min="8" max="13" width="8.42578125" style="13" customWidth="1"/>
    <col min="14" max="14" width="3" style="23" customWidth="1"/>
    <col min="15" max="15" width="8.42578125" style="13" customWidth="1"/>
    <col min="16" max="16" width="11.28515625" style="13" bestFit="1" customWidth="1"/>
    <col min="17" max="21" width="8.42578125" style="13" customWidth="1"/>
    <col min="22" max="22" width="3" style="23" customWidth="1"/>
    <col min="23" max="16384" width="9.140625" style="12"/>
  </cols>
  <sheetData>
    <row r="1" spans="1:20" ht="15" customHeight="1" x14ac:dyDescent="0.2">
      <c r="A1" s="16" t="s">
        <v>20</v>
      </c>
      <c r="B1" s="17"/>
      <c r="C1" s="17"/>
      <c r="D1" s="17"/>
      <c r="E1" s="17"/>
      <c r="F1" s="17"/>
    </row>
    <row r="2" spans="1:20" ht="15" customHeight="1" x14ac:dyDescent="0.2">
      <c r="A2" s="17"/>
      <c r="B2" s="17"/>
      <c r="C2" s="17"/>
      <c r="D2" s="17"/>
      <c r="E2" s="17"/>
      <c r="F2" s="17"/>
    </row>
    <row r="3" spans="1:20" ht="15" customHeight="1" x14ac:dyDescent="0.2">
      <c r="A3" s="65" t="s">
        <v>4</v>
      </c>
      <c r="B3" s="66"/>
      <c r="C3" s="66"/>
      <c r="D3" s="66"/>
      <c r="E3" s="66"/>
      <c r="F3" s="66"/>
      <c r="I3" s="48" t="str">
        <f>A6</f>
        <v>a) General government balance for 2025 and plans for 2026</v>
      </c>
      <c r="J3" s="48"/>
      <c r="K3" s="48"/>
      <c r="L3" s="48"/>
      <c r="P3" s="48" t="str">
        <f>D6</f>
        <v>b) Net sovereign debt issuance, by country</v>
      </c>
      <c r="Q3" s="48"/>
      <c r="R3" s="48"/>
      <c r="S3" s="48"/>
      <c r="T3" s="47"/>
    </row>
    <row r="4" spans="1:20" ht="15" customHeight="1" x14ac:dyDescent="0.2">
      <c r="A4" s="67" t="s">
        <v>5</v>
      </c>
      <c r="B4" s="63"/>
      <c r="C4" s="63"/>
      <c r="D4" s="63"/>
      <c r="E4" s="63"/>
      <c r="F4" s="59"/>
      <c r="I4" s="47"/>
      <c r="J4" s="47"/>
      <c r="K4" s="47"/>
      <c r="L4" s="47"/>
      <c r="P4" s="47"/>
      <c r="Q4" s="47"/>
      <c r="R4" s="47"/>
      <c r="S4" s="47"/>
      <c r="T4" s="47"/>
    </row>
    <row r="5" spans="1:20" ht="15" customHeight="1" x14ac:dyDescent="0.2">
      <c r="A5" s="68"/>
      <c r="B5" s="69"/>
      <c r="C5" s="69"/>
      <c r="D5" s="69"/>
      <c r="E5" s="69"/>
      <c r="F5" s="70"/>
      <c r="I5" s="47"/>
      <c r="J5" s="47"/>
      <c r="K5" s="47"/>
      <c r="L5" s="47"/>
      <c r="P5" s="47"/>
      <c r="Q5" s="47"/>
      <c r="R5" s="47"/>
      <c r="S5" s="47"/>
      <c r="T5" s="47"/>
    </row>
    <row r="6" spans="1:20" ht="15" customHeight="1" x14ac:dyDescent="0.2">
      <c r="A6" s="58" t="s">
        <v>35</v>
      </c>
      <c r="B6" s="63"/>
      <c r="C6" s="59"/>
      <c r="D6" s="78" t="s">
        <v>203</v>
      </c>
      <c r="E6" s="63"/>
      <c r="F6" s="59"/>
      <c r="I6" s="46" t="str">
        <f>A8</f>
        <v>(percentages of GDP)</v>
      </c>
      <c r="J6" s="46"/>
      <c r="K6" s="46"/>
      <c r="L6" s="46"/>
      <c r="P6" s="46" t="str">
        <f>D8</f>
        <v>(Jan. 2018-Mar. 2026, € billions)</v>
      </c>
      <c r="Q6" s="46"/>
      <c r="R6" s="46"/>
      <c r="S6" s="46"/>
      <c r="T6" s="47"/>
    </row>
    <row r="7" spans="1:20" ht="15" customHeight="1" x14ac:dyDescent="0.2">
      <c r="A7" s="60"/>
      <c r="B7" s="73"/>
      <c r="C7" s="61"/>
      <c r="D7" s="73"/>
      <c r="E7" s="73"/>
      <c r="F7" s="61"/>
      <c r="I7" s="47"/>
      <c r="J7" s="47"/>
      <c r="K7" s="47"/>
      <c r="L7" s="47"/>
      <c r="P7" s="47"/>
      <c r="Q7" s="47"/>
      <c r="R7" s="47"/>
      <c r="S7" s="47"/>
      <c r="T7" s="47"/>
    </row>
    <row r="8" spans="1:20" ht="15" customHeight="1" x14ac:dyDescent="0.2">
      <c r="A8" s="71" t="s">
        <v>36</v>
      </c>
      <c r="B8" s="63"/>
      <c r="C8" s="59"/>
      <c r="D8" s="72" t="s">
        <v>37</v>
      </c>
      <c r="E8" s="63"/>
      <c r="F8" s="59"/>
    </row>
    <row r="9" spans="1:20" ht="15" customHeight="1" x14ac:dyDescent="0.2">
      <c r="A9" s="60"/>
      <c r="B9" s="73"/>
      <c r="C9" s="61"/>
      <c r="D9" s="73"/>
      <c r="E9" s="73"/>
      <c r="F9" s="61"/>
      <c r="K9" s="15" t="s">
        <v>218</v>
      </c>
      <c r="L9" s="15" t="s">
        <v>219</v>
      </c>
      <c r="P9" s="15" t="s">
        <v>89</v>
      </c>
      <c r="Q9" s="15" t="s">
        <v>132</v>
      </c>
      <c r="R9" s="15" t="s">
        <v>133</v>
      </c>
      <c r="S9" s="15" t="s">
        <v>134</v>
      </c>
      <c r="T9" s="15" t="s">
        <v>135</v>
      </c>
    </row>
    <row r="10" spans="1:20" ht="15" customHeight="1" x14ac:dyDescent="0.2">
      <c r="A10" s="18"/>
      <c r="B10" s="17"/>
      <c r="C10" s="19"/>
      <c r="D10" s="17"/>
      <c r="E10" s="17"/>
      <c r="F10" s="19"/>
      <c r="I10" s="94" t="s">
        <v>107</v>
      </c>
      <c r="J10" s="13" t="s">
        <v>115</v>
      </c>
      <c r="K10" s="27">
        <v>-3.0074716000000001</v>
      </c>
      <c r="L10" s="27">
        <v>-2.9</v>
      </c>
      <c r="M10" s="25"/>
      <c r="P10" s="14">
        <v>43131</v>
      </c>
      <c r="Q10" s="27">
        <v>46.537775000000003</v>
      </c>
      <c r="R10" s="27">
        <v>54.798662999999998</v>
      </c>
      <c r="S10" s="27">
        <v>25.026559000000002</v>
      </c>
      <c r="T10" s="27">
        <v>-15.461183999999999</v>
      </c>
    </row>
    <row r="11" spans="1:20" ht="15" customHeight="1" x14ac:dyDescent="0.2">
      <c r="A11" s="18"/>
      <c r="B11" s="17"/>
      <c r="C11" s="19"/>
      <c r="D11" s="17"/>
      <c r="E11" s="17"/>
      <c r="F11" s="19"/>
      <c r="I11" s="94"/>
      <c r="J11" s="13" t="s">
        <v>117</v>
      </c>
      <c r="K11" s="27">
        <v>3.4029044000000002</v>
      </c>
      <c r="L11" s="27">
        <v>3</v>
      </c>
      <c r="M11" s="25"/>
      <c r="P11" s="14">
        <v>43159</v>
      </c>
      <c r="Q11" s="27">
        <v>52.137877999999994</v>
      </c>
      <c r="R11" s="27">
        <v>53.249830000000003</v>
      </c>
      <c r="S11" s="27">
        <v>36.398928999999995</v>
      </c>
      <c r="T11" s="27">
        <v>-23.233908</v>
      </c>
    </row>
    <row r="12" spans="1:20" ht="15" customHeight="1" x14ac:dyDescent="0.2">
      <c r="A12" s="18"/>
      <c r="B12" s="17"/>
      <c r="C12" s="19"/>
      <c r="D12" s="17"/>
      <c r="E12" s="17"/>
      <c r="F12" s="19"/>
      <c r="I12" s="94"/>
      <c r="J12" s="13" t="s">
        <v>108</v>
      </c>
      <c r="K12" s="27">
        <v>-1.9821820000000001</v>
      </c>
      <c r="L12" s="27">
        <v>-4.5</v>
      </c>
      <c r="M12" s="25"/>
      <c r="P12" s="14">
        <v>43190</v>
      </c>
      <c r="Q12" s="27">
        <v>45.792524</v>
      </c>
      <c r="R12" s="27">
        <v>32.438802000000003</v>
      </c>
      <c r="S12" s="27">
        <v>33.599959999999989</v>
      </c>
      <c r="T12" s="27">
        <v>-24.849836</v>
      </c>
    </row>
    <row r="13" spans="1:20" ht="15" customHeight="1" x14ac:dyDescent="0.2">
      <c r="A13" s="18"/>
      <c r="B13" s="17"/>
      <c r="C13" s="19"/>
      <c r="D13" s="17"/>
      <c r="E13" s="17"/>
      <c r="F13" s="19"/>
      <c r="I13" s="94"/>
      <c r="J13" s="13" t="s">
        <v>110</v>
      </c>
      <c r="K13" s="27">
        <v>1.7570517000000001</v>
      </c>
      <c r="L13" s="27">
        <v>0.8</v>
      </c>
      <c r="M13" s="25"/>
      <c r="P13" s="14">
        <v>43220</v>
      </c>
      <c r="Q13" s="27">
        <v>47.903394999999996</v>
      </c>
      <c r="R13" s="27">
        <v>45.293382000000001</v>
      </c>
      <c r="S13" s="27">
        <v>37.121344999999998</v>
      </c>
      <c r="T13" s="27">
        <v>-32.397247</v>
      </c>
    </row>
    <row r="14" spans="1:20" ht="15" customHeight="1" x14ac:dyDescent="0.2">
      <c r="A14" s="18"/>
      <c r="B14" s="17"/>
      <c r="C14" s="19"/>
      <c r="D14" s="17"/>
      <c r="E14" s="17"/>
      <c r="F14" s="19"/>
      <c r="I14" s="94"/>
      <c r="J14" s="13" t="s">
        <v>113</v>
      </c>
      <c r="K14" s="27">
        <v>-2.5412894000000001</v>
      </c>
      <c r="L14" s="27">
        <v>-3.3</v>
      </c>
      <c r="M14" s="25"/>
      <c r="P14" s="14">
        <v>43251</v>
      </c>
      <c r="Q14" s="27">
        <v>44.089345999999999</v>
      </c>
      <c r="R14" s="27">
        <v>16.468872000000001</v>
      </c>
      <c r="S14" s="27">
        <v>44.955807</v>
      </c>
      <c r="T14" s="27">
        <v>-23.906376999999988</v>
      </c>
    </row>
    <row r="15" spans="1:20" ht="15" customHeight="1" x14ac:dyDescent="0.2">
      <c r="A15" s="18"/>
      <c r="B15" s="17"/>
      <c r="C15" s="19"/>
      <c r="D15" s="17"/>
      <c r="E15" s="17"/>
      <c r="F15" s="19"/>
      <c r="I15" s="94"/>
      <c r="J15" s="13" t="s">
        <v>111</v>
      </c>
      <c r="K15" s="27">
        <v>-1.8232090000000001</v>
      </c>
      <c r="L15" s="27">
        <v>-2.7</v>
      </c>
      <c r="M15" s="25"/>
      <c r="P15" s="14">
        <v>43281</v>
      </c>
      <c r="Q15" s="27">
        <v>41.648451000000001</v>
      </c>
      <c r="R15" s="27">
        <v>26.083835999999998</v>
      </c>
      <c r="S15" s="27">
        <v>42.363201000000004</v>
      </c>
      <c r="T15" s="27">
        <v>-23.756798999999997</v>
      </c>
    </row>
    <row r="16" spans="1:20" ht="15" customHeight="1" x14ac:dyDescent="0.2">
      <c r="A16" s="18"/>
      <c r="B16" s="17"/>
      <c r="C16" s="19"/>
      <c r="D16" s="17"/>
      <c r="E16" s="17"/>
      <c r="F16" s="19"/>
      <c r="I16" s="94"/>
      <c r="J16" s="13" t="s">
        <v>109</v>
      </c>
      <c r="K16" s="27">
        <v>-1.9615391</v>
      </c>
      <c r="L16" s="27">
        <v>-0.4</v>
      </c>
      <c r="M16" s="25"/>
      <c r="P16" s="14">
        <v>43312</v>
      </c>
      <c r="Q16" s="27">
        <v>42.428941999999999</v>
      </c>
      <c r="R16" s="27">
        <v>60.518458000000017</v>
      </c>
      <c r="S16" s="27">
        <v>33.169081999999989</v>
      </c>
      <c r="T16" s="27">
        <v>-11.452854999999991</v>
      </c>
    </row>
    <row r="17" spans="1:20" ht="15" customHeight="1" x14ac:dyDescent="0.2">
      <c r="A17" s="18"/>
      <c r="B17" s="17"/>
      <c r="C17" s="19"/>
      <c r="D17" s="17"/>
      <c r="E17" s="17"/>
      <c r="F17" s="19"/>
      <c r="I17" s="94"/>
      <c r="J17" s="13" t="s">
        <v>114</v>
      </c>
      <c r="K17" s="27">
        <v>-2.2187229999999998</v>
      </c>
      <c r="L17" s="27">
        <v>-2.8</v>
      </c>
      <c r="M17" s="25"/>
      <c r="P17" s="14">
        <v>43343</v>
      </c>
      <c r="Q17" s="27">
        <v>43.588816000000016</v>
      </c>
      <c r="R17" s="27">
        <v>53.71411100000001</v>
      </c>
      <c r="S17" s="27">
        <v>42.192722000000003</v>
      </c>
      <c r="T17" s="27">
        <v>-16.174751999999991</v>
      </c>
    </row>
    <row r="18" spans="1:20" ht="15" customHeight="1" x14ac:dyDescent="0.2">
      <c r="A18" s="18"/>
      <c r="B18" s="17"/>
      <c r="C18" s="19"/>
      <c r="D18" s="17"/>
      <c r="E18" s="17"/>
      <c r="F18" s="19"/>
      <c r="I18" s="94"/>
      <c r="J18" s="13" t="s">
        <v>112</v>
      </c>
      <c r="K18" s="27">
        <v>-1.5885263000000001</v>
      </c>
      <c r="L18" s="27">
        <v>-2.7</v>
      </c>
      <c r="M18" s="25"/>
      <c r="P18" s="14">
        <v>43373</v>
      </c>
      <c r="Q18" s="27">
        <v>47.504924000000003</v>
      </c>
      <c r="R18" s="27">
        <v>50.253405000000001</v>
      </c>
      <c r="S18" s="27">
        <v>38.10077600000001</v>
      </c>
      <c r="T18" s="27">
        <v>-8.2136949999999924</v>
      </c>
    </row>
    <row r="19" spans="1:20" ht="15" customHeight="1" x14ac:dyDescent="0.2">
      <c r="A19" s="18"/>
      <c r="B19" s="17"/>
      <c r="C19" s="19"/>
      <c r="D19" s="17"/>
      <c r="E19" s="17"/>
      <c r="F19" s="19"/>
      <c r="I19" s="94" t="s">
        <v>118</v>
      </c>
      <c r="J19" s="13" t="s">
        <v>122</v>
      </c>
      <c r="K19" s="27">
        <v>-4.1854518000000001</v>
      </c>
      <c r="L19" s="27">
        <v>-4.2</v>
      </c>
      <c r="M19" s="25"/>
      <c r="P19" s="14">
        <v>43404</v>
      </c>
      <c r="Q19" s="27">
        <v>47.363819000000007</v>
      </c>
      <c r="R19" s="27">
        <v>66.402899000000005</v>
      </c>
      <c r="S19" s="27">
        <v>37.007250999999997</v>
      </c>
      <c r="T19" s="27">
        <v>-15.379286</v>
      </c>
    </row>
    <row r="20" spans="1:20" ht="15" customHeight="1" x14ac:dyDescent="0.2">
      <c r="A20" s="18"/>
      <c r="B20" s="17"/>
      <c r="C20" s="19"/>
      <c r="D20" s="17"/>
      <c r="E20" s="17"/>
      <c r="F20" s="19"/>
      <c r="I20" s="94"/>
      <c r="J20" s="13" t="s">
        <v>123</v>
      </c>
      <c r="K20" s="27">
        <v>-3.4262394</v>
      </c>
      <c r="L20" s="27">
        <v>-3.6</v>
      </c>
      <c r="M20" s="25"/>
      <c r="P20" s="14">
        <v>43434</v>
      </c>
      <c r="Q20" s="27">
        <v>44.276319999999991</v>
      </c>
      <c r="R20" s="27">
        <v>54.171551000000008</v>
      </c>
      <c r="S20" s="27">
        <v>60.247009000000013</v>
      </c>
      <c r="T20" s="27">
        <v>-17.58625099999999</v>
      </c>
    </row>
    <row r="21" spans="1:20" ht="15" customHeight="1" x14ac:dyDescent="0.2">
      <c r="A21" s="18"/>
      <c r="B21" s="17"/>
      <c r="C21" s="19"/>
      <c r="D21" s="17"/>
      <c r="E21" s="17"/>
      <c r="F21" s="19"/>
      <c r="I21" s="94"/>
      <c r="J21" s="13" t="s">
        <v>120</v>
      </c>
      <c r="K21" s="27">
        <v>-2.6655346999999998</v>
      </c>
      <c r="L21" s="27">
        <v>-4.75</v>
      </c>
      <c r="M21" s="25"/>
      <c r="P21" s="14">
        <v>43465</v>
      </c>
      <c r="Q21" s="27">
        <v>38.828200999999986</v>
      </c>
      <c r="R21" s="27">
        <v>48.705873000000004</v>
      </c>
      <c r="S21" s="27">
        <v>29.703963000000023</v>
      </c>
      <c r="T21" s="27">
        <v>-28.705026</v>
      </c>
    </row>
    <row r="22" spans="1:20" ht="15" customHeight="1" x14ac:dyDescent="0.2">
      <c r="A22" s="20"/>
      <c r="B22" s="21"/>
      <c r="C22" s="22"/>
      <c r="D22" s="21"/>
      <c r="E22" s="21"/>
      <c r="F22" s="22"/>
      <c r="I22" s="94"/>
      <c r="J22" s="13" t="s">
        <v>125</v>
      </c>
      <c r="K22" s="27">
        <v>0.67106639999999995</v>
      </c>
      <c r="L22" s="27">
        <v>0.1</v>
      </c>
      <c r="M22" s="25"/>
      <c r="P22" s="14">
        <v>43496</v>
      </c>
      <c r="Q22" s="27">
        <v>41.863861999999997</v>
      </c>
      <c r="R22" s="27">
        <v>40.958174</v>
      </c>
      <c r="S22" s="27">
        <v>49.593914999999996</v>
      </c>
      <c r="T22" s="27">
        <v>-10.962152</v>
      </c>
    </row>
    <row r="23" spans="1:20" ht="15" customHeight="1" x14ac:dyDescent="0.2">
      <c r="A23" s="18"/>
      <c r="B23" s="17"/>
      <c r="C23" s="17"/>
      <c r="D23" s="17"/>
      <c r="E23" s="17"/>
      <c r="F23" s="19"/>
      <c r="I23" s="94"/>
      <c r="J23" s="13" t="s">
        <v>119</v>
      </c>
      <c r="K23" s="27">
        <v>-4.4505360999999999</v>
      </c>
      <c r="L23" s="27">
        <v>-4.0999999999999996</v>
      </c>
      <c r="M23" s="25"/>
      <c r="P23" s="14">
        <v>43524</v>
      </c>
      <c r="Q23" s="27">
        <v>24.850646000000001</v>
      </c>
      <c r="R23" s="27">
        <v>53.711446000000002</v>
      </c>
      <c r="S23" s="27">
        <v>57.590921999999999</v>
      </c>
      <c r="T23" s="27">
        <v>-10.890675</v>
      </c>
    </row>
    <row r="24" spans="1:20" ht="15" customHeight="1" x14ac:dyDescent="0.2">
      <c r="A24" s="95" t="s">
        <v>38</v>
      </c>
      <c r="B24" s="63"/>
      <c r="C24" s="63"/>
      <c r="D24" s="63"/>
      <c r="E24" s="63"/>
      <c r="F24" s="59"/>
      <c r="I24" s="94"/>
      <c r="J24" s="13" t="s">
        <v>121</v>
      </c>
      <c r="K24" s="27">
        <v>-2.5342411</v>
      </c>
      <c r="L24" s="27">
        <v>-2.8</v>
      </c>
      <c r="M24" s="25"/>
      <c r="P24" s="14">
        <v>43555</v>
      </c>
      <c r="Q24" s="27">
        <v>42.796913999999994</v>
      </c>
      <c r="R24" s="27">
        <v>61.383817999999998</v>
      </c>
      <c r="S24" s="27">
        <v>42.655660999999995</v>
      </c>
      <c r="T24" s="27">
        <v>-6.7786890000000017</v>
      </c>
    </row>
    <row r="25" spans="1:20" ht="15" customHeight="1" x14ac:dyDescent="0.2">
      <c r="A25" s="64"/>
      <c r="B25" s="63"/>
      <c r="C25" s="63"/>
      <c r="D25" s="63"/>
      <c r="E25" s="63"/>
      <c r="F25" s="59"/>
      <c r="I25" s="94" t="s">
        <v>126</v>
      </c>
      <c r="J25" s="13" t="s">
        <v>128</v>
      </c>
      <c r="K25" s="27">
        <v>-5.1744405000000002</v>
      </c>
      <c r="L25" s="27">
        <v>-4.9000000000000004</v>
      </c>
      <c r="M25" s="25"/>
      <c r="P25" s="14">
        <v>43585</v>
      </c>
      <c r="Q25" s="27">
        <v>37.042910999999997</v>
      </c>
      <c r="R25" s="27">
        <v>60.763834000000003</v>
      </c>
      <c r="S25" s="27">
        <v>41.184162999999998</v>
      </c>
      <c r="T25" s="27">
        <v>0.99128300000000125</v>
      </c>
    </row>
    <row r="26" spans="1:20" ht="15" customHeight="1" x14ac:dyDescent="0.2">
      <c r="A26" s="64"/>
      <c r="B26" s="63"/>
      <c r="C26" s="63"/>
      <c r="D26" s="63"/>
      <c r="E26" s="63"/>
      <c r="F26" s="59"/>
      <c r="I26" s="94"/>
      <c r="J26" s="13" t="s">
        <v>129</v>
      </c>
      <c r="K26" s="27">
        <v>-5.0926442999999999</v>
      </c>
      <c r="L26" s="27">
        <v>-4.7</v>
      </c>
      <c r="M26" s="25"/>
      <c r="P26" s="14">
        <v>43616</v>
      </c>
      <c r="Q26" s="27">
        <v>33.150065000000005</v>
      </c>
      <c r="R26" s="27">
        <v>60.815761999999999</v>
      </c>
      <c r="S26" s="27">
        <v>17.781566999999999</v>
      </c>
      <c r="T26" s="27">
        <v>1.8504909999999999</v>
      </c>
    </row>
    <row r="27" spans="1:20" ht="15" customHeight="1" x14ac:dyDescent="0.2">
      <c r="A27" s="64"/>
      <c r="B27" s="63"/>
      <c r="C27" s="63"/>
      <c r="D27" s="63"/>
      <c r="E27" s="63"/>
      <c r="F27" s="59"/>
      <c r="I27" s="94"/>
      <c r="J27" s="13" t="s">
        <v>131</v>
      </c>
      <c r="K27" s="27">
        <v>1.727373</v>
      </c>
      <c r="L27" s="27">
        <v>-0.1</v>
      </c>
      <c r="M27" s="25"/>
      <c r="P27" s="14">
        <v>43646</v>
      </c>
      <c r="Q27" s="27">
        <v>43.759785000000001</v>
      </c>
      <c r="R27" s="27">
        <v>56.769858999999997</v>
      </c>
      <c r="S27" s="27">
        <v>43.279713000000001</v>
      </c>
      <c r="T27" s="27">
        <v>-10.131973</v>
      </c>
    </row>
    <row r="28" spans="1:20" ht="15" customHeight="1" x14ac:dyDescent="0.2">
      <c r="A28" s="64"/>
      <c r="B28" s="63"/>
      <c r="C28" s="63"/>
      <c r="D28" s="63"/>
      <c r="E28" s="63"/>
      <c r="F28" s="59"/>
      <c r="I28" s="94"/>
      <c r="J28" s="13" t="s">
        <v>130</v>
      </c>
      <c r="K28" s="27">
        <v>-3.0726087</v>
      </c>
      <c r="L28" s="27">
        <v>-2.8</v>
      </c>
      <c r="M28" s="25"/>
      <c r="P28" s="14">
        <v>43677</v>
      </c>
      <c r="Q28" s="27">
        <v>20.445900999999992</v>
      </c>
      <c r="R28" s="27">
        <v>53.626904999999994</v>
      </c>
      <c r="S28" s="27">
        <v>43.959694000000006</v>
      </c>
      <c r="T28" s="27">
        <v>-10.266627</v>
      </c>
    </row>
    <row r="29" spans="1:20" ht="15" customHeight="1" x14ac:dyDescent="0.2">
      <c r="A29" s="64"/>
      <c r="B29" s="63"/>
      <c r="C29" s="63"/>
      <c r="D29" s="63"/>
      <c r="E29" s="63"/>
      <c r="F29" s="59"/>
      <c r="M29" s="25"/>
      <c r="P29" s="14">
        <v>43708</v>
      </c>
      <c r="Q29" s="27">
        <v>28.671152999999997</v>
      </c>
      <c r="R29" s="27">
        <v>60.334230000000005</v>
      </c>
      <c r="S29" s="27">
        <v>54.287888000000002</v>
      </c>
      <c r="T29" s="27">
        <v>-8.986445999999999</v>
      </c>
    </row>
    <row r="30" spans="1:20" ht="15" customHeight="1" x14ac:dyDescent="0.2">
      <c r="A30" s="64"/>
      <c r="B30" s="63"/>
      <c r="C30" s="63"/>
      <c r="D30" s="63"/>
      <c r="E30" s="63"/>
      <c r="F30" s="59"/>
      <c r="M30" s="25"/>
      <c r="P30" s="14">
        <v>43738</v>
      </c>
      <c r="Q30" s="27">
        <v>28.043642999999999</v>
      </c>
      <c r="R30" s="27">
        <v>66.407016999999996</v>
      </c>
      <c r="S30" s="27">
        <v>38.772949999999994</v>
      </c>
      <c r="T30" s="27">
        <v>-12.674669</v>
      </c>
    </row>
    <row r="31" spans="1:20" ht="15" customHeight="1" x14ac:dyDescent="0.2">
      <c r="A31" s="64"/>
      <c r="B31" s="63"/>
      <c r="C31" s="63"/>
      <c r="D31" s="63"/>
      <c r="E31" s="63"/>
      <c r="F31" s="59"/>
      <c r="M31" s="25"/>
      <c r="P31" s="14">
        <v>43769</v>
      </c>
      <c r="Q31" s="27">
        <v>20.405419999999999</v>
      </c>
      <c r="R31" s="27">
        <v>48.833373000000009</v>
      </c>
      <c r="S31" s="27">
        <v>41.849713999999992</v>
      </c>
      <c r="T31" s="27">
        <v>-25.580472</v>
      </c>
    </row>
    <row r="32" spans="1:20" ht="15" customHeight="1" x14ac:dyDescent="0.2">
      <c r="A32" s="17"/>
      <c r="B32" s="17"/>
      <c r="C32" s="17"/>
      <c r="D32" s="17"/>
      <c r="E32" s="17"/>
      <c r="F32" s="17"/>
      <c r="P32" s="14">
        <v>43799</v>
      </c>
      <c r="Q32" s="27">
        <v>10.063319</v>
      </c>
      <c r="R32" s="27">
        <v>49.191167</v>
      </c>
      <c r="S32" s="27">
        <v>36.998988999999987</v>
      </c>
      <c r="T32" s="27">
        <v>-11.756435</v>
      </c>
    </row>
    <row r="33" spans="1:20" ht="15" customHeight="1" x14ac:dyDescent="0.2">
      <c r="A33" s="17"/>
      <c r="B33" s="17"/>
      <c r="C33" s="17"/>
      <c r="D33" s="17"/>
      <c r="E33" s="17"/>
      <c r="F33" s="17"/>
      <c r="P33" s="14">
        <v>43830</v>
      </c>
      <c r="Q33" s="27">
        <v>5.8236740000000005</v>
      </c>
      <c r="R33" s="27">
        <v>46.755152000000002</v>
      </c>
      <c r="S33" s="27">
        <v>54.045482000000007</v>
      </c>
      <c r="T33" s="27">
        <v>-9.5510120000000001</v>
      </c>
    </row>
    <row r="34" spans="1:20" ht="15" customHeight="1" x14ac:dyDescent="0.2">
      <c r="A34" s="17"/>
      <c r="B34" s="17"/>
      <c r="C34" s="17"/>
      <c r="D34" s="17"/>
      <c r="E34" s="17"/>
      <c r="F34" s="17"/>
      <c r="P34" s="14">
        <v>43861</v>
      </c>
      <c r="Q34" s="27">
        <v>11.323523999999999</v>
      </c>
      <c r="R34" s="27">
        <v>52.277536999999995</v>
      </c>
      <c r="S34" s="27">
        <v>46.839946000000005</v>
      </c>
      <c r="T34" s="27">
        <v>-8.0871669999999973</v>
      </c>
    </row>
    <row r="35" spans="1:20" ht="15" customHeight="1" x14ac:dyDescent="0.2">
      <c r="A35" s="17"/>
      <c r="B35" s="17"/>
      <c r="C35" s="17"/>
      <c r="D35" s="17"/>
      <c r="E35" s="17"/>
      <c r="F35" s="17"/>
      <c r="P35" s="14">
        <v>43890</v>
      </c>
      <c r="Q35" s="27">
        <v>22.828118</v>
      </c>
      <c r="R35" s="27">
        <v>51.587023999999992</v>
      </c>
      <c r="S35" s="27">
        <v>42.232137999999992</v>
      </c>
      <c r="T35" s="27">
        <v>11.018967</v>
      </c>
    </row>
    <row r="36" spans="1:20" ht="15" customHeight="1" x14ac:dyDescent="0.2">
      <c r="A36" s="17"/>
      <c r="B36" s="17"/>
      <c r="C36" s="17"/>
      <c r="D36" s="17"/>
      <c r="E36" s="17"/>
      <c r="F36" s="17"/>
      <c r="P36" s="14">
        <v>43921</v>
      </c>
      <c r="Q36" s="27">
        <v>7.0286120000000034</v>
      </c>
      <c r="R36" s="27">
        <v>62.887135999999998</v>
      </c>
      <c r="S36" s="27">
        <v>19.780369</v>
      </c>
      <c r="T36" s="27">
        <v>13.889543</v>
      </c>
    </row>
    <row r="37" spans="1:20" ht="15" customHeight="1" x14ac:dyDescent="0.2">
      <c r="A37" s="17"/>
      <c r="B37" s="17"/>
      <c r="C37" s="17"/>
      <c r="D37" s="17"/>
      <c r="E37" s="17"/>
      <c r="F37" s="17"/>
      <c r="P37" s="14">
        <v>43951</v>
      </c>
      <c r="Q37" s="27">
        <v>18.701069</v>
      </c>
      <c r="R37" s="27">
        <v>110.75099800000001</v>
      </c>
      <c r="S37" s="27">
        <v>46.570182000000003</v>
      </c>
      <c r="T37" s="27">
        <v>46.932273000000002</v>
      </c>
    </row>
    <row r="38" spans="1:20" ht="15" customHeight="1" x14ac:dyDescent="0.2">
      <c r="A38" s="36"/>
      <c r="B38" s="36"/>
      <c r="C38" s="36"/>
      <c r="D38" s="36"/>
      <c r="E38" s="36"/>
      <c r="F38" s="36"/>
      <c r="P38" s="14">
        <v>43982</v>
      </c>
      <c r="Q38" s="27">
        <v>28.43619</v>
      </c>
      <c r="R38" s="27">
        <v>188.55330499999999</v>
      </c>
      <c r="S38" s="27">
        <v>99.335876999999996</v>
      </c>
      <c r="T38" s="27">
        <v>98.313648999999998</v>
      </c>
    </row>
    <row r="39" spans="1:20" ht="15" customHeight="1" x14ac:dyDescent="0.2">
      <c r="A39" s="36"/>
      <c r="B39" s="36"/>
      <c r="C39" s="36"/>
      <c r="D39" s="36"/>
      <c r="E39" s="36"/>
      <c r="F39" s="36"/>
      <c r="P39" s="14">
        <v>44012</v>
      </c>
      <c r="Q39" s="27">
        <v>77.422565000000006</v>
      </c>
      <c r="R39" s="27">
        <v>238.69277</v>
      </c>
      <c r="S39" s="27">
        <v>97.755662000000001</v>
      </c>
      <c r="T39" s="27">
        <v>143.41690400000002</v>
      </c>
    </row>
    <row r="40" spans="1:20" ht="15" customHeight="1" x14ac:dyDescent="0.2">
      <c r="A40" s="36"/>
      <c r="B40" s="36"/>
      <c r="C40" s="36"/>
      <c r="D40" s="36"/>
      <c r="E40" s="36"/>
      <c r="F40" s="36"/>
      <c r="P40" s="14">
        <v>44043</v>
      </c>
      <c r="Q40" s="27">
        <v>105.073615</v>
      </c>
      <c r="R40" s="27">
        <v>235.57927600000002</v>
      </c>
      <c r="S40" s="27">
        <v>115.138357</v>
      </c>
      <c r="T40" s="27">
        <v>176.51353800000001</v>
      </c>
    </row>
    <row r="41" spans="1:20" ht="15" customHeight="1" x14ac:dyDescent="0.2">
      <c r="A41" s="36"/>
      <c r="B41" s="36"/>
      <c r="C41" s="36"/>
      <c r="D41" s="36"/>
      <c r="E41" s="36"/>
      <c r="F41" s="36"/>
      <c r="P41" s="14">
        <v>44074</v>
      </c>
      <c r="Q41" s="27">
        <v>100.27466899999999</v>
      </c>
      <c r="R41" s="27">
        <v>239.05605700000001</v>
      </c>
      <c r="S41" s="27">
        <v>137.990872</v>
      </c>
      <c r="T41" s="27">
        <v>218.650307</v>
      </c>
    </row>
    <row r="42" spans="1:20" ht="15" customHeight="1" x14ac:dyDescent="0.2">
      <c r="A42" s="36"/>
      <c r="B42" s="36"/>
      <c r="C42" s="36"/>
      <c r="D42" s="36"/>
      <c r="E42" s="36"/>
      <c r="F42" s="36"/>
      <c r="P42" s="14">
        <v>44104</v>
      </c>
      <c r="Q42" s="27">
        <v>102.55613199999999</v>
      </c>
      <c r="R42" s="27">
        <v>246.488406</v>
      </c>
      <c r="S42" s="27">
        <v>159.56931599999999</v>
      </c>
      <c r="T42" s="27">
        <v>237.94214400000001</v>
      </c>
    </row>
    <row r="43" spans="1:20" ht="15" customHeight="1" x14ac:dyDescent="0.2">
      <c r="A43" s="36"/>
      <c r="B43" s="36"/>
      <c r="C43" s="36"/>
      <c r="D43" s="36"/>
      <c r="E43" s="36"/>
      <c r="F43" s="36"/>
      <c r="P43" s="14">
        <v>44135</v>
      </c>
      <c r="Q43" s="27">
        <v>103.51781600000001</v>
      </c>
      <c r="R43" s="27">
        <v>308.19244099999997</v>
      </c>
      <c r="S43" s="27">
        <v>144.35232999999999</v>
      </c>
      <c r="T43" s="27">
        <v>259.45016500000003</v>
      </c>
    </row>
    <row r="44" spans="1:20" ht="15" customHeight="1" x14ac:dyDescent="0.2">
      <c r="A44" s="36"/>
      <c r="B44" s="36"/>
      <c r="C44" s="36"/>
      <c r="D44" s="36"/>
      <c r="E44" s="36"/>
      <c r="F44" s="36"/>
      <c r="P44" s="14">
        <v>44165</v>
      </c>
      <c r="Q44" s="27">
        <v>105.037645</v>
      </c>
      <c r="R44" s="27">
        <v>303.52535</v>
      </c>
      <c r="S44" s="27">
        <v>131.27170599999999</v>
      </c>
      <c r="T44" s="27">
        <v>249.62720100000001</v>
      </c>
    </row>
    <row r="45" spans="1:20" ht="15" customHeight="1" x14ac:dyDescent="0.2">
      <c r="A45" s="36"/>
      <c r="B45" s="36"/>
      <c r="C45" s="36"/>
      <c r="D45" s="36"/>
      <c r="E45" s="36"/>
      <c r="F45" s="36"/>
      <c r="P45" s="14">
        <v>44196</v>
      </c>
      <c r="Q45" s="27">
        <v>104.20178999999999</v>
      </c>
      <c r="R45" s="27">
        <v>318.24147900000008</v>
      </c>
      <c r="S45" s="27">
        <v>140.299487</v>
      </c>
      <c r="T45" s="27">
        <v>243.11586799999998</v>
      </c>
    </row>
    <row r="46" spans="1:20" ht="15" customHeight="1" x14ac:dyDescent="0.2">
      <c r="A46" s="36"/>
      <c r="B46" s="36"/>
      <c r="C46" s="36"/>
      <c r="D46" s="36"/>
      <c r="E46" s="36"/>
      <c r="F46" s="36"/>
      <c r="P46" s="14">
        <v>44227</v>
      </c>
      <c r="Q46" s="27">
        <v>104.004166</v>
      </c>
      <c r="R46" s="27">
        <v>343.18092799999999</v>
      </c>
      <c r="S46" s="27">
        <v>141.13139000000001</v>
      </c>
      <c r="T46" s="27">
        <v>256.53215599999999</v>
      </c>
    </row>
    <row r="47" spans="1:20" ht="15" customHeight="1" x14ac:dyDescent="0.2">
      <c r="A47" s="36"/>
      <c r="B47" s="36"/>
      <c r="C47" s="36"/>
      <c r="D47" s="36"/>
      <c r="E47" s="36"/>
      <c r="F47" s="36"/>
      <c r="P47" s="14">
        <v>44255</v>
      </c>
      <c r="Q47" s="27">
        <v>145.66032100000001</v>
      </c>
      <c r="R47" s="27">
        <v>338.46425699999998</v>
      </c>
      <c r="S47" s="27">
        <v>169.93751999999998</v>
      </c>
      <c r="T47" s="27">
        <v>262.646703</v>
      </c>
    </row>
    <row r="48" spans="1:20" ht="15" customHeight="1" x14ac:dyDescent="0.2">
      <c r="A48" s="36"/>
      <c r="B48" s="36"/>
      <c r="C48" s="36"/>
      <c r="D48" s="36"/>
      <c r="E48" s="36"/>
      <c r="F48" s="36"/>
      <c r="P48" s="14">
        <v>44286</v>
      </c>
      <c r="Q48" s="27">
        <v>151.79082300000002</v>
      </c>
      <c r="R48" s="27">
        <v>351.54226400000005</v>
      </c>
      <c r="S48" s="27">
        <v>194.630448</v>
      </c>
      <c r="T48" s="27">
        <v>273.89763900000003</v>
      </c>
    </row>
    <row r="49" spans="1:20" ht="15" customHeight="1" x14ac:dyDescent="0.2">
      <c r="A49" s="36"/>
      <c r="B49" s="36"/>
      <c r="C49" s="36"/>
      <c r="D49" s="36"/>
      <c r="E49" s="36"/>
      <c r="F49" s="36"/>
      <c r="P49" s="14">
        <v>44316</v>
      </c>
      <c r="Q49" s="27">
        <v>149.60064300000002</v>
      </c>
      <c r="R49" s="27">
        <v>277.41990699999991</v>
      </c>
      <c r="S49" s="27">
        <v>187.21279100000001</v>
      </c>
      <c r="T49" s="27">
        <v>377.75792099999995</v>
      </c>
    </row>
    <row r="50" spans="1:20" ht="15" customHeight="1" x14ac:dyDescent="0.2">
      <c r="A50" s="36"/>
      <c r="B50" s="36"/>
      <c r="C50" s="36"/>
      <c r="D50" s="36"/>
      <c r="E50" s="36"/>
      <c r="F50" s="36"/>
      <c r="P50" s="14">
        <v>44347</v>
      </c>
      <c r="Q50" s="27">
        <v>144.66699499999999</v>
      </c>
      <c r="R50" s="27">
        <v>212.55778799999999</v>
      </c>
      <c r="S50" s="27">
        <v>162.133162</v>
      </c>
      <c r="T50" s="27">
        <v>338.404338</v>
      </c>
    </row>
    <row r="51" spans="1:20" ht="15" customHeight="1" x14ac:dyDescent="0.2">
      <c r="A51" s="36"/>
      <c r="B51" s="36"/>
      <c r="C51" s="36"/>
      <c r="D51" s="36"/>
      <c r="E51" s="36"/>
      <c r="F51" s="36"/>
      <c r="P51" s="14">
        <v>44377</v>
      </c>
      <c r="Q51" s="27">
        <v>96.58678900000001</v>
      </c>
      <c r="R51" s="27">
        <v>174.90668599999998</v>
      </c>
      <c r="S51" s="27">
        <v>147.206647</v>
      </c>
      <c r="T51" s="27">
        <v>314.06503900000001</v>
      </c>
    </row>
    <row r="52" spans="1:20" ht="15" customHeight="1" x14ac:dyDescent="0.2">
      <c r="A52" s="36"/>
      <c r="B52" s="36"/>
      <c r="C52" s="36"/>
      <c r="D52" s="36"/>
      <c r="E52" s="36"/>
      <c r="F52" s="36"/>
      <c r="P52" s="14">
        <v>44408</v>
      </c>
      <c r="Q52" s="27">
        <v>86.673957999999999</v>
      </c>
      <c r="R52" s="27">
        <v>190.15649400000001</v>
      </c>
      <c r="S52" s="27">
        <v>146.86122500000002</v>
      </c>
      <c r="T52" s="27">
        <v>287.691914</v>
      </c>
    </row>
    <row r="53" spans="1:20" ht="15" customHeight="1" x14ac:dyDescent="0.2">
      <c r="A53" s="36"/>
      <c r="B53" s="36"/>
      <c r="C53" s="36"/>
      <c r="D53" s="36"/>
      <c r="E53" s="36"/>
      <c r="F53" s="36"/>
      <c r="P53" s="14">
        <v>44439</v>
      </c>
      <c r="Q53" s="27">
        <v>82.111304000000004</v>
      </c>
      <c r="R53" s="27">
        <v>189.04358999999999</v>
      </c>
      <c r="S53" s="27">
        <v>120.487891</v>
      </c>
      <c r="T53" s="27">
        <v>252.901802</v>
      </c>
    </row>
    <row r="54" spans="1:20" ht="15" customHeight="1" x14ac:dyDescent="0.2">
      <c r="A54" s="36"/>
      <c r="B54" s="36"/>
      <c r="C54" s="36"/>
      <c r="D54" s="36"/>
      <c r="E54" s="36"/>
      <c r="F54" s="36"/>
      <c r="P54" s="14">
        <v>44469</v>
      </c>
      <c r="Q54" s="27">
        <v>85.916454999999999</v>
      </c>
      <c r="R54" s="27">
        <v>197.85435899999999</v>
      </c>
      <c r="S54" s="27">
        <v>92.675501000000025</v>
      </c>
      <c r="T54" s="27">
        <v>228.115117</v>
      </c>
    </row>
    <row r="55" spans="1:20" ht="15" customHeight="1" x14ac:dyDescent="0.2">
      <c r="A55" s="36"/>
      <c r="B55" s="36"/>
      <c r="C55" s="36"/>
      <c r="D55" s="36"/>
      <c r="E55" s="36"/>
      <c r="F55" s="36"/>
      <c r="P55" s="14">
        <v>44500</v>
      </c>
      <c r="Q55" s="27">
        <v>89.609532000000002</v>
      </c>
      <c r="R55" s="27">
        <v>132.07304399999998</v>
      </c>
      <c r="S55" s="27">
        <v>105.804659</v>
      </c>
      <c r="T55" s="27">
        <v>231.73122000000001</v>
      </c>
    </row>
    <row r="56" spans="1:20" ht="15" customHeight="1" x14ac:dyDescent="0.2">
      <c r="A56" s="36"/>
      <c r="B56" s="36"/>
      <c r="C56" s="36"/>
      <c r="D56" s="36"/>
      <c r="E56" s="36"/>
      <c r="F56" s="36"/>
      <c r="P56" s="14">
        <v>44530</v>
      </c>
      <c r="Q56" s="27">
        <v>98.677681000000007</v>
      </c>
      <c r="R56" s="27">
        <v>154.93232699999999</v>
      </c>
      <c r="S56" s="27">
        <v>101.49362600000001</v>
      </c>
      <c r="T56" s="27">
        <v>245.447293</v>
      </c>
    </row>
    <row r="57" spans="1:20" ht="15" customHeight="1" x14ac:dyDescent="0.2">
      <c r="A57" s="36"/>
      <c r="B57" s="36"/>
      <c r="C57" s="36"/>
      <c r="D57" s="36"/>
      <c r="E57" s="36"/>
      <c r="F57" s="36"/>
      <c r="P57" s="14">
        <v>44561</v>
      </c>
      <c r="Q57" s="27">
        <v>106.193577</v>
      </c>
      <c r="R57" s="27">
        <v>133.50585899999999</v>
      </c>
      <c r="S57" s="27">
        <v>100.60872599999999</v>
      </c>
      <c r="T57" s="27">
        <v>260.14235500000001</v>
      </c>
    </row>
    <row r="58" spans="1:20" ht="15" customHeight="1" x14ac:dyDescent="0.2">
      <c r="A58" s="36"/>
      <c r="B58" s="36"/>
      <c r="C58" s="36"/>
      <c r="D58" s="36"/>
      <c r="E58" s="36"/>
      <c r="F58" s="36"/>
      <c r="P58" s="14">
        <v>44592</v>
      </c>
      <c r="Q58" s="27">
        <v>99.586426000000003</v>
      </c>
      <c r="R58" s="27">
        <v>126.214675</v>
      </c>
      <c r="S58" s="27">
        <v>90.477883000000006</v>
      </c>
      <c r="T58" s="27">
        <v>235.817927</v>
      </c>
    </row>
    <row r="59" spans="1:20" ht="15" customHeight="1" x14ac:dyDescent="0.2">
      <c r="A59" s="36"/>
      <c r="B59" s="36"/>
      <c r="C59" s="36"/>
      <c r="D59" s="36"/>
      <c r="E59" s="36"/>
      <c r="F59" s="36"/>
      <c r="P59" s="14">
        <v>44620</v>
      </c>
      <c r="Q59" s="27">
        <v>60.696433999999989</v>
      </c>
      <c r="R59" s="27">
        <v>129.20363700000001</v>
      </c>
      <c r="S59" s="27">
        <v>80.284028000000006</v>
      </c>
      <c r="T59" s="27">
        <v>218.746872</v>
      </c>
    </row>
    <row r="60" spans="1:20" ht="15" customHeight="1" x14ac:dyDescent="0.2">
      <c r="A60" s="36"/>
      <c r="B60" s="36"/>
      <c r="C60" s="36"/>
      <c r="D60" s="36"/>
      <c r="E60" s="36"/>
      <c r="F60" s="36"/>
      <c r="P60" s="14">
        <v>44651</v>
      </c>
      <c r="Q60" s="27">
        <v>58.140167999999996</v>
      </c>
      <c r="R60" s="27">
        <v>127.702451</v>
      </c>
      <c r="S60" s="27">
        <v>102.613057</v>
      </c>
      <c r="T60" s="27">
        <v>205.82190800000001</v>
      </c>
    </row>
    <row r="61" spans="1:20" ht="15" customHeight="1" x14ac:dyDescent="0.2">
      <c r="A61" s="36"/>
      <c r="B61" s="36"/>
      <c r="C61" s="36"/>
      <c r="D61" s="36"/>
      <c r="E61" s="36"/>
      <c r="F61" s="36"/>
      <c r="P61" s="14">
        <v>44681</v>
      </c>
      <c r="Q61" s="27">
        <v>54.111351999999997</v>
      </c>
      <c r="R61" s="27">
        <v>133.33774199999999</v>
      </c>
      <c r="S61" s="27">
        <v>63.42547900000001</v>
      </c>
      <c r="T61" s="27">
        <v>72.960769000000013</v>
      </c>
    </row>
    <row r="62" spans="1:20" ht="15" customHeight="1" x14ac:dyDescent="0.2">
      <c r="A62" s="36"/>
      <c r="B62" s="36"/>
      <c r="C62" s="36"/>
      <c r="D62" s="36"/>
      <c r="E62" s="36"/>
      <c r="F62" s="36"/>
      <c r="P62" s="14">
        <v>44712</v>
      </c>
      <c r="Q62" s="27">
        <v>55.239919999999998</v>
      </c>
      <c r="R62" s="27">
        <v>119.616495</v>
      </c>
      <c r="S62" s="27">
        <v>42.410173999999998</v>
      </c>
      <c r="T62" s="27">
        <v>63.107469999999999</v>
      </c>
    </row>
    <row r="63" spans="1:20" ht="15" customHeight="1" x14ac:dyDescent="0.2">
      <c r="A63" s="36"/>
      <c r="B63" s="36"/>
      <c r="C63" s="36"/>
      <c r="D63" s="36"/>
      <c r="E63" s="36"/>
      <c r="F63" s="36"/>
      <c r="P63" s="14">
        <v>44742</v>
      </c>
      <c r="Q63" s="27">
        <v>53.839588999999997</v>
      </c>
      <c r="R63" s="27">
        <v>115.342433</v>
      </c>
      <c r="S63" s="27">
        <v>43.275732000000005</v>
      </c>
      <c r="T63" s="27">
        <v>62.589365999999998</v>
      </c>
    </row>
    <row r="64" spans="1:20" ht="15" customHeight="1" x14ac:dyDescent="0.2">
      <c r="A64" s="36"/>
      <c r="B64" s="36"/>
      <c r="C64" s="36"/>
      <c r="D64" s="36"/>
      <c r="E64" s="36"/>
      <c r="F64" s="36"/>
      <c r="P64" s="14">
        <v>44773</v>
      </c>
      <c r="Q64" s="27">
        <v>75.137000999999998</v>
      </c>
      <c r="R64" s="27">
        <v>84.965663000000021</v>
      </c>
      <c r="S64" s="27">
        <v>19.189648000000009</v>
      </c>
      <c r="T64" s="27">
        <v>54.544516999999999</v>
      </c>
    </row>
    <row r="65" spans="1:20" ht="15" customHeight="1" x14ac:dyDescent="0.2">
      <c r="A65" s="36"/>
      <c r="B65" s="36"/>
      <c r="C65" s="36"/>
      <c r="D65" s="36"/>
      <c r="E65" s="36"/>
      <c r="F65" s="36"/>
      <c r="P65" s="14">
        <v>44804</v>
      </c>
      <c r="Q65" s="27">
        <v>77.739718000000011</v>
      </c>
      <c r="R65" s="27">
        <v>89.465899999999991</v>
      </c>
      <c r="S65" s="27">
        <v>18.581298</v>
      </c>
      <c r="T65" s="27">
        <v>46.153970999999991</v>
      </c>
    </row>
    <row r="66" spans="1:20" ht="15" customHeight="1" x14ac:dyDescent="0.2">
      <c r="A66" s="36"/>
      <c r="B66" s="36"/>
      <c r="C66" s="36"/>
      <c r="D66" s="36"/>
      <c r="E66" s="36"/>
      <c r="F66" s="36"/>
      <c r="P66" s="14">
        <v>44834</v>
      </c>
      <c r="Q66" s="27">
        <v>81.835048</v>
      </c>
      <c r="R66" s="27">
        <v>94.663155000000003</v>
      </c>
      <c r="S66" s="27">
        <v>16.980077000000001</v>
      </c>
      <c r="T66" s="27">
        <v>24.659320999999998</v>
      </c>
    </row>
    <row r="67" spans="1:20" ht="15" customHeight="1" x14ac:dyDescent="0.2">
      <c r="A67" s="36"/>
      <c r="B67" s="36"/>
      <c r="C67" s="36"/>
      <c r="D67" s="36"/>
      <c r="E67" s="36"/>
      <c r="F67" s="36"/>
      <c r="P67" s="14">
        <v>44865</v>
      </c>
      <c r="Q67" s="27">
        <v>83.650951000000006</v>
      </c>
      <c r="R67" s="27">
        <v>96.42179999999999</v>
      </c>
      <c r="S67" s="27">
        <v>33.683731000000002</v>
      </c>
      <c r="T67" s="27">
        <v>76.467307999999989</v>
      </c>
    </row>
    <row r="68" spans="1:20" ht="15" customHeight="1" x14ac:dyDescent="0.2">
      <c r="A68" s="36"/>
      <c r="B68" s="36"/>
      <c r="C68" s="36"/>
      <c r="D68" s="36"/>
      <c r="E68" s="36"/>
      <c r="F68" s="36"/>
      <c r="P68" s="14">
        <v>44895</v>
      </c>
      <c r="Q68" s="27">
        <v>77.195076</v>
      </c>
      <c r="R68" s="27">
        <v>86.679020000000008</v>
      </c>
      <c r="S68" s="27">
        <v>55.933127999999996</v>
      </c>
      <c r="T68" s="27">
        <v>84.610002000000009</v>
      </c>
    </row>
    <row r="69" spans="1:20" ht="15" customHeight="1" x14ac:dyDescent="0.2">
      <c r="A69" s="36"/>
      <c r="B69" s="36"/>
      <c r="C69" s="36"/>
      <c r="D69" s="36"/>
      <c r="E69" s="36"/>
      <c r="F69" s="36"/>
      <c r="P69" s="14">
        <v>44926</v>
      </c>
      <c r="Q69" s="27">
        <v>73.513662999999994</v>
      </c>
      <c r="R69" s="27">
        <v>112.692645</v>
      </c>
      <c r="S69" s="27">
        <v>62.254278000000021</v>
      </c>
      <c r="T69" s="27">
        <v>74.995086000000001</v>
      </c>
    </row>
    <row r="70" spans="1:20" ht="15" customHeight="1" x14ac:dyDescent="0.2">
      <c r="A70" s="36"/>
      <c r="B70" s="36"/>
      <c r="C70" s="36"/>
      <c r="D70" s="36"/>
      <c r="E70" s="36"/>
      <c r="F70" s="36"/>
      <c r="P70" s="14">
        <v>44957</v>
      </c>
      <c r="Q70" s="27">
        <v>65.575500000000005</v>
      </c>
      <c r="R70" s="27">
        <v>104.684828</v>
      </c>
      <c r="S70" s="27">
        <v>44.271232000000005</v>
      </c>
      <c r="T70" s="27">
        <v>87.080833999999996</v>
      </c>
    </row>
    <row r="71" spans="1:20" ht="15" customHeight="1" x14ac:dyDescent="0.2">
      <c r="A71" s="36"/>
      <c r="B71" s="36"/>
      <c r="C71" s="36"/>
      <c r="D71" s="36"/>
      <c r="E71" s="36"/>
      <c r="F71" s="36"/>
      <c r="P71" s="14">
        <v>44985</v>
      </c>
      <c r="Q71" s="27">
        <v>82.955337</v>
      </c>
      <c r="R71" s="27">
        <v>115.93208300000001</v>
      </c>
      <c r="S71" s="27">
        <v>51.627000000000002</v>
      </c>
      <c r="T71" s="27">
        <v>93.30225999999999</v>
      </c>
    </row>
    <row r="72" spans="1:20" ht="15" customHeight="1" x14ac:dyDescent="0.2">
      <c r="A72" s="36"/>
      <c r="B72" s="36"/>
      <c r="C72" s="36"/>
      <c r="D72" s="36"/>
      <c r="E72" s="36"/>
      <c r="F72" s="36"/>
      <c r="P72" s="14">
        <v>45016</v>
      </c>
      <c r="Q72" s="27">
        <v>86.414293999999998</v>
      </c>
      <c r="R72" s="27">
        <v>91.255596999999995</v>
      </c>
      <c r="S72" s="27">
        <v>37.156595000000003</v>
      </c>
      <c r="T72" s="27">
        <v>109.410865</v>
      </c>
    </row>
    <row r="73" spans="1:20" ht="15" customHeight="1" x14ac:dyDescent="0.2">
      <c r="A73" s="36"/>
      <c r="B73" s="36"/>
      <c r="C73" s="36"/>
      <c r="D73" s="36"/>
      <c r="E73" s="36"/>
      <c r="F73" s="36"/>
      <c r="P73" s="14">
        <v>45046</v>
      </c>
      <c r="Q73" s="27">
        <v>88.070526999999998</v>
      </c>
      <c r="R73" s="27">
        <v>131.23129</v>
      </c>
      <c r="S73" s="27">
        <v>74.340362000000013</v>
      </c>
      <c r="T73" s="27">
        <v>97.856676999999991</v>
      </c>
    </row>
    <row r="74" spans="1:20" ht="15" customHeight="1" x14ac:dyDescent="0.2">
      <c r="A74" s="36"/>
      <c r="B74" s="36"/>
      <c r="C74" s="36"/>
      <c r="D74" s="36"/>
      <c r="E74" s="36"/>
      <c r="F74" s="36"/>
      <c r="P74" s="14">
        <v>45077</v>
      </c>
      <c r="Q74" s="27">
        <v>92.263899000000009</v>
      </c>
      <c r="R74" s="27">
        <v>113.93675900000001</v>
      </c>
      <c r="S74" s="27">
        <v>73.85328899999999</v>
      </c>
      <c r="T74" s="27">
        <v>94.737443999999982</v>
      </c>
    </row>
    <row r="75" spans="1:20" ht="15" customHeight="1" x14ac:dyDescent="0.2">
      <c r="A75" s="36"/>
      <c r="B75" s="36"/>
      <c r="C75" s="36"/>
      <c r="D75" s="36"/>
      <c r="E75" s="36"/>
      <c r="F75" s="36"/>
      <c r="P75" s="14">
        <v>45107</v>
      </c>
      <c r="Q75" s="27">
        <v>98.870705000000001</v>
      </c>
      <c r="R75" s="27">
        <v>127.440535</v>
      </c>
      <c r="S75" s="27">
        <v>102.629465</v>
      </c>
      <c r="T75" s="27">
        <v>111.831327</v>
      </c>
    </row>
    <row r="76" spans="1:20" ht="15" customHeight="1" x14ac:dyDescent="0.2">
      <c r="A76" s="36"/>
      <c r="B76" s="36"/>
      <c r="C76" s="36"/>
      <c r="D76" s="36"/>
      <c r="E76" s="36"/>
      <c r="F76" s="36"/>
      <c r="P76" s="14">
        <v>45138</v>
      </c>
      <c r="Q76" s="27">
        <v>79.704791</v>
      </c>
      <c r="R76" s="27">
        <v>145.98421100000002</v>
      </c>
      <c r="S76" s="27">
        <v>109.046825</v>
      </c>
      <c r="T76" s="27">
        <v>150.665683</v>
      </c>
    </row>
    <row r="77" spans="1:20" ht="15" customHeight="1" x14ac:dyDescent="0.2">
      <c r="A77" s="36"/>
      <c r="B77" s="36"/>
      <c r="C77" s="36"/>
      <c r="D77" s="36"/>
      <c r="E77" s="36"/>
      <c r="F77" s="36"/>
      <c r="P77" s="14">
        <v>45169</v>
      </c>
      <c r="Q77" s="27">
        <v>80.633191000000025</v>
      </c>
      <c r="R77" s="27">
        <v>148.41960800000001</v>
      </c>
      <c r="S77" s="27">
        <v>99.155582999999979</v>
      </c>
      <c r="T77" s="27">
        <v>146.902411</v>
      </c>
    </row>
    <row r="78" spans="1:20" ht="15" customHeight="1" x14ac:dyDescent="0.2">
      <c r="A78" s="36"/>
      <c r="B78" s="36"/>
      <c r="C78" s="36"/>
      <c r="D78" s="36"/>
      <c r="E78" s="36"/>
      <c r="F78" s="36"/>
      <c r="P78" s="14">
        <v>45199</v>
      </c>
      <c r="Q78" s="27">
        <v>77.533499000000006</v>
      </c>
      <c r="R78" s="27">
        <v>133.42013200000002</v>
      </c>
      <c r="S78" s="27">
        <v>128.00411800000001</v>
      </c>
      <c r="T78" s="27">
        <v>186.27660200000003</v>
      </c>
    </row>
    <row r="79" spans="1:20" ht="15" customHeight="1" x14ac:dyDescent="0.2">
      <c r="A79" s="36"/>
      <c r="B79" s="36"/>
      <c r="C79" s="36"/>
      <c r="D79" s="36"/>
      <c r="E79" s="36"/>
      <c r="F79" s="36"/>
      <c r="P79" s="14">
        <v>45230</v>
      </c>
      <c r="Q79" s="27">
        <v>81.405470000000022</v>
      </c>
      <c r="R79" s="27">
        <v>143.81230400000001</v>
      </c>
      <c r="S79" s="27">
        <v>124.578048</v>
      </c>
      <c r="T79" s="27">
        <v>125.312369</v>
      </c>
    </row>
    <row r="80" spans="1:20" ht="15" customHeight="1" x14ac:dyDescent="0.2">
      <c r="A80" s="36"/>
      <c r="B80" s="36"/>
      <c r="C80" s="36"/>
      <c r="D80" s="36"/>
      <c r="E80" s="36"/>
      <c r="F80" s="36"/>
      <c r="P80" s="14">
        <v>45260</v>
      </c>
      <c r="Q80" s="27">
        <v>83.314301</v>
      </c>
      <c r="R80" s="27">
        <v>149.71761999999998</v>
      </c>
      <c r="S80" s="27">
        <v>105.19838</v>
      </c>
      <c r="T80" s="27">
        <v>113.965988</v>
      </c>
    </row>
    <row r="81" spans="1:20" ht="15" customHeight="1" x14ac:dyDescent="0.2">
      <c r="A81" s="36"/>
      <c r="B81" s="36"/>
      <c r="C81" s="36"/>
      <c r="D81" s="36"/>
      <c r="E81" s="36"/>
      <c r="F81" s="36"/>
      <c r="P81" s="14">
        <v>45291</v>
      </c>
      <c r="Q81" s="27">
        <v>83.370798000000008</v>
      </c>
      <c r="R81" s="27">
        <v>144.63699</v>
      </c>
      <c r="S81" s="27">
        <v>112.94902</v>
      </c>
      <c r="T81" s="27">
        <v>115.73729300000001</v>
      </c>
    </row>
    <row r="82" spans="1:20" ht="15" customHeight="1" x14ac:dyDescent="0.2">
      <c r="A82" s="36"/>
      <c r="B82" s="36"/>
      <c r="C82" s="36"/>
      <c r="D82" s="36"/>
      <c r="E82" s="36"/>
      <c r="F82" s="36"/>
      <c r="P82" s="14">
        <v>45322</v>
      </c>
      <c r="Q82" s="27">
        <v>103.877111</v>
      </c>
      <c r="R82" s="27">
        <v>148.65403499999999</v>
      </c>
      <c r="S82" s="27">
        <v>103.981306</v>
      </c>
      <c r="T82" s="27">
        <v>107.429337</v>
      </c>
    </row>
    <row r="83" spans="1:20" ht="15" customHeight="1" x14ac:dyDescent="0.2">
      <c r="A83" s="36"/>
      <c r="B83" s="36"/>
      <c r="C83" s="36"/>
      <c r="D83" s="36"/>
      <c r="E83" s="36"/>
      <c r="F83" s="36"/>
      <c r="P83" s="14">
        <v>45351</v>
      </c>
      <c r="Q83" s="27">
        <v>92.227108999999999</v>
      </c>
      <c r="R83" s="27">
        <v>129.733014</v>
      </c>
      <c r="S83" s="27">
        <v>99.683062000000007</v>
      </c>
      <c r="T83" s="27">
        <v>103.73822699999999</v>
      </c>
    </row>
    <row r="84" spans="1:20" ht="15" customHeight="1" x14ac:dyDescent="0.2">
      <c r="A84" s="36"/>
      <c r="B84" s="36"/>
      <c r="C84" s="36"/>
      <c r="D84" s="36"/>
      <c r="E84" s="36"/>
      <c r="F84" s="36"/>
      <c r="P84" s="14">
        <v>45382</v>
      </c>
      <c r="Q84" s="27">
        <v>93.939955999999995</v>
      </c>
      <c r="R84" s="27">
        <v>131.49501000000001</v>
      </c>
      <c r="S84" s="27">
        <v>111.81513199999999</v>
      </c>
      <c r="T84" s="27">
        <v>77.950680000000006</v>
      </c>
    </row>
    <row r="85" spans="1:20" ht="15" customHeight="1" x14ac:dyDescent="0.2">
      <c r="A85" s="36"/>
      <c r="B85" s="36"/>
      <c r="C85" s="36"/>
      <c r="D85" s="36"/>
      <c r="E85" s="36"/>
      <c r="F85" s="36"/>
      <c r="P85" s="14">
        <v>45412</v>
      </c>
      <c r="Q85" s="27">
        <v>93.751010000000022</v>
      </c>
      <c r="R85" s="27">
        <v>148.78094099999998</v>
      </c>
      <c r="S85" s="27">
        <v>88.887960000000007</v>
      </c>
      <c r="T85" s="27">
        <v>94.448943000000014</v>
      </c>
    </row>
    <row r="86" spans="1:20" ht="15" customHeight="1" x14ac:dyDescent="0.2">
      <c r="A86" s="36"/>
      <c r="B86" s="36"/>
      <c r="C86" s="36"/>
      <c r="D86" s="36"/>
      <c r="E86" s="36"/>
      <c r="F86" s="36"/>
      <c r="P86" s="14">
        <v>45443</v>
      </c>
      <c r="Q86" s="27">
        <v>72.794376</v>
      </c>
      <c r="R86" s="27">
        <v>176.26085800000001</v>
      </c>
      <c r="S86" s="27">
        <v>108.13470699999999</v>
      </c>
      <c r="T86" s="27">
        <v>81.328301000000025</v>
      </c>
    </row>
    <row r="87" spans="1:20" ht="15" customHeight="1" x14ac:dyDescent="0.2">
      <c r="A87" s="36"/>
      <c r="B87" s="36"/>
      <c r="C87" s="36"/>
      <c r="D87" s="36"/>
      <c r="E87" s="36"/>
      <c r="F87" s="36"/>
      <c r="P87" s="14">
        <v>45473</v>
      </c>
      <c r="Q87" s="27">
        <v>72.126958999999985</v>
      </c>
      <c r="R87" s="27">
        <v>170.453599</v>
      </c>
      <c r="S87" s="27">
        <v>104.61138099999999</v>
      </c>
      <c r="T87" s="27">
        <v>58.595114000000002</v>
      </c>
    </row>
    <row r="88" spans="1:20" ht="15" customHeight="1" x14ac:dyDescent="0.2">
      <c r="A88" s="36"/>
      <c r="B88" s="36"/>
      <c r="C88" s="36"/>
      <c r="D88" s="36"/>
      <c r="E88" s="36"/>
      <c r="F88" s="36"/>
      <c r="P88" s="14">
        <v>45504</v>
      </c>
      <c r="Q88" s="27">
        <v>75.458149999999989</v>
      </c>
      <c r="R88" s="27">
        <v>181.267022</v>
      </c>
      <c r="S88" s="27">
        <v>93.586642999999995</v>
      </c>
      <c r="T88" s="27">
        <v>51.169584999999998</v>
      </c>
    </row>
    <row r="89" spans="1:20" ht="15" customHeight="1" x14ac:dyDescent="0.2">
      <c r="A89" s="36"/>
      <c r="B89" s="36"/>
      <c r="C89" s="36"/>
      <c r="D89" s="36"/>
      <c r="E89" s="36"/>
      <c r="F89" s="36"/>
      <c r="P89" s="14">
        <v>45535</v>
      </c>
      <c r="Q89" s="27">
        <v>77.518219999999985</v>
      </c>
      <c r="R89" s="27">
        <v>189.30218100000002</v>
      </c>
      <c r="S89" s="27">
        <v>114.80783599999999</v>
      </c>
      <c r="T89" s="27">
        <v>44.338940000000001</v>
      </c>
    </row>
    <row r="90" spans="1:20" ht="15" customHeight="1" x14ac:dyDescent="0.2">
      <c r="A90" s="36"/>
      <c r="B90" s="36"/>
      <c r="C90" s="36"/>
      <c r="D90" s="36"/>
      <c r="E90" s="36"/>
      <c r="F90" s="36"/>
      <c r="P90" s="14">
        <v>45565</v>
      </c>
      <c r="Q90" s="27">
        <v>75.425271999999993</v>
      </c>
      <c r="R90" s="27">
        <v>194.25825499999999</v>
      </c>
      <c r="S90" s="27">
        <v>111.515294</v>
      </c>
      <c r="T90" s="27">
        <v>33.035720999999995</v>
      </c>
    </row>
    <row r="91" spans="1:20" ht="15" customHeight="1" x14ac:dyDescent="0.2">
      <c r="A91" s="36"/>
      <c r="B91" s="36"/>
      <c r="C91" s="36"/>
      <c r="D91" s="36"/>
      <c r="E91" s="36"/>
      <c r="F91" s="36"/>
      <c r="P91" s="14">
        <v>45596</v>
      </c>
      <c r="Q91" s="27">
        <v>68.749046000000007</v>
      </c>
      <c r="R91" s="27">
        <v>227.365375</v>
      </c>
      <c r="S91" s="27">
        <v>110.11325100000001</v>
      </c>
      <c r="T91" s="27">
        <v>44.816069000000006</v>
      </c>
    </row>
    <row r="92" spans="1:20" ht="15" customHeight="1" x14ac:dyDescent="0.2">
      <c r="A92" s="36"/>
      <c r="B92" s="36"/>
      <c r="C92" s="36"/>
      <c r="D92" s="36"/>
      <c r="E92" s="36"/>
      <c r="F92" s="36"/>
      <c r="P92" s="14">
        <v>45626</v>
      </c>
      <c r="Q92" s="27">
        <v>60.79439499999998</v>
      </c>
      <c r="R92" s="27">
        <v>184.76366300000001</v>
      </c>
      <c r="S92" s="27">
        <v>132.298126</v>
      </c>
      <c r="T92" s="27">
        <v>47.639114999999997</v>
      </c>
    </row>
    <row r="93" spans="1:20" ht="15" customHeight="1" x14ac:dyDescent="0.2">
      <c r="A93" s="36"/>
      <c r="B93" s="36"/>
      <c r="C93" s="36"/>
      <c r="D93" s="36"/>
      <c r="E93" s="36"/>
      <c r="F93" s="36"/>
      <c r="P93" s="14">
        <v>45657</v>
      </c>
      <c r="Q93" s="27">
        <v>61.847410999999994</v>
      </c>
      <c r="R93" s="27">
        <v>186.52365799999998</v>
      </c>
      <c r="S93" s="27">
        <v>111.206793</v>
      </c>
      <c r="T93" s="27">
        <v>46.971324000000003</v>
      </c>
    </row>
    <row r="94" spans="1:20" ht="15" customHeight="1" x14ac:dyDescent="0.2">
      <c r="A94" s="36"/>
      <c r="B94" s="36"/>
      <c r="C94" s="36"/>
      <c r="D94" s="36"/>
      <c r="E94" s="36"/>
      <c r="F94" s="36"/>
      <c r="P94" s="14">
        <v>45688</v>
      </c>
      <c r="Q94" s="27">
        <v>59.42565699999998</v>
      </c>
      <c r="R94" s="27">
        <v>193.73997900000001</v>
      </c>
      <c r="S94" s="27">
        <v>133.97630999999998</v>
      </c>
      <c r="T94" s="27">
        <v>76.058671000000004</v>
      </c>
    </row>
    <row r="95" spans="1:20" ht="15" customHeight="1" x14ac:dyDescent="0.2">
      <c r="A95" s="36"/>
      <c r="B95" s="36"/>
      <c r="C95" s="36"/>
      <c r="D95" s="36"/>
      <c r="E95" s="36"/>
      <c r="F95" s="36"/>
      <c r="P95" s="14">
        <v>45716</v>
      </c>
      <c r="Q95" s="27">
        <v>56.383274999999983</v>
      </c>
      <c r="R95" s="27">
        <v>204.18893499999999</v>
      </c>
      <c r="S95" s="27">
        <v>144.69326699999999</v>
      </c>
      <c r="T95" s="27">
        <v>50.331848000000001</v>
      </c>
    </row>
    <row r="96" spans="1:20" ht="15" customHeight="1" x14ac:dyDescent="0.2">
      <c r="A96" s="36"/>
      <c r="B96" s="36"/>
      <c r="C96" s="36"/>
      <c r="D96" s="36"/>
      <c r="E96" s="36"/>
      <c r="F96" s="36"/>
      <c r="P96" s="14">
        <v>45747</v>
      </c>
      <c r="Q96" s="27">
        <v>62.18436599999999</v>
      </c>
      <c r="R96" s="27">
        <v>178.11794800000001</v>
      </c>
      <c r="S96" s="27">
        <v>109.930318</v>
      </c>
      <c r="T96" s="27">
        <v>56.86823900000001</v>
      </c>
    </row>
    <row r="97" spans="1:20" ht="15" customHeight="1" x14ac:dyDescent="0.2">
      <c r="A97" s="36"/>
      <c r="B97" s="36"/>
      <c r="C97" s="36"/>
      <c r="D97" s="36"/>
      <c r="E97" s="36"/>
      <c r="F97" s="36"/>
      <c r="P97" s="14">
        <v>45777</v>
      </c>
      <c r="Q97" s="27">
        <v>64.386237999999992</v>
      </c>
      <c r="R97" s="27">
        <v>188.95732999999998</v>
      </c>
      <c r="S97" s="27">
        <v>128.25435899999999</v>
      </c>
      <c r="T97" s="27">
        <v>58.652634000000013</v>
      </c>
    </row>
    <row r="98" spans="1:20" ht="15" customHeight="1" x14ac:dyDescent="0.2">
      <c r="A98" s="36"/>
      <c r="B98" s="36"/>
      <c r="C98" s="36"/>
      <c r="D98" s="36"/>
      <c r="E98" s="36"/>
      <c r="F98" s="36"/>
      <c r="P98" s="14">
        <v>45808</v>
      </c>
      <c r="Q98" s="27">
        <v>67.04724499999999</v>
      </c>
      <c r="R98" s="27">
        <v>182.6825650000001</v>
      </c>
      <c r="S98" s="27">
        <v>99.406157000000007</v>
      </c>
      <c r="T98" s="27">
        <v>77.515308000000005</v>
      </c>
    </row>
    <row r="99" spans="1:20" ht="15" customHeight="1" x14ac:dyDescent="0.2">
      <c r="A99" s="36"/>
      <c r="B99" s="36"/>
      <c r="C99" s="36"/>
      <c r="D99" s="36"/>
      <c r="E99" s="36"/>
      <c r="F99" s="36"/>
      <c r="P99" s="14">
        <v>45838</v>
      </c>
      <c r="Q99" s="27">
        <v>69.247983000000005</v>
      </c>
      <c r="R99" s="27">
        <v>166.64619500000001</v>
      </c>
      <c r="S99" s="27">
        <v>103.26137799999999</v>
      </c>
      <c r="T99" s="27">
        <v>73.299603000000019</v>
      </c>
    </row>
    <row r="100" spans="1:20" ht="15" customHeight="1" x14ac:dyDescent="0.2">
      <c r="A100" s="36"/>
      <c r="B100" s="36"/>
      <c r="C100" s="36"/>
      <c r="D100" s="36"/>
      <c r="E100" s="36"/>
      <c r="F100" s="36"/>
      <c r="P100" s="14">
        <v>45869</v>
      </c>
      <c r="Q100" s="27">
        <v>63.453137000000012</v>
      </c>
      <c r="R100" s="27">
        <v>195.60457300000002</v>
      </c>
      <c r="S100" s="27">
        <v>99.863802000000007</v>
      </c>
      <c r="T100" s="27">
        <v>86.082010999999994</v>
      </c>
    </row>
    <row r="101" spans="1:20" ht="15" customHeight="1" x14ac:dyDescent="0.2">
      <c r="A101" s="36"/>
      <c r="B101" s="36"/>
      <c r="C101" s="36"/>
      <c r="D101" s="36"/>
      <c r="E101" s="36"/>
      <c r="F101" s="36"/>
      <c r="P101" s="14">
        <v>45900</v>
      </c>
      <c r="Q101" s="27">
        <v>59.794857</v>
      </c>
      <c r="R101" s="27">
        <v>182.20948499999997</v>
      </c>
      <c r="S101" s="27">
        <v>99.034839000000005</v>
      </c>
      <c r="T101" s="27">
        <v>81.432767999999996</v>
      </c>
    </row>
    <row r="102" spans="1:20" ht="15" customHeight="1" x14ac:dyDescent="0.2">
      <c r="A102" s="36"/>
      <c r="B102" s="36"/>
      <c r="C102" s="36"/>
      <c r="D102" s="36"/>
      <c r="E102" s="36"/>
      <c r="F102" s="36"/>
      <c r="P102" s="14">
        <v>45930</v>
      </c>
      <c r="Q102" s="27">
        <v>56.95774500000001</v>
      </c>
      <c r="R102" s="27">
        <v>175.26285000000001</v>
      </c>
      <c r="S102" s="27">
        <v>94.504453999999996</v>
      </c>
      <c r="T102" s="27">
        <v>97.258508000000006</v>
      </c>
    </row>
    <row r="103" spans="1:20" ht="15" customHeight="1" x14ac:dyDescent="0.2">
      <c r="A103" s="36"/>
      <c r="B103" s="36"/>
      <c r="C103" s="36"/>
      <c r="D103" s="36"/>
      <c r="E103" s="36"/>
      <c r="F103" s="36"/>
      <c r="P103" s="14">
        <v>45961</v>
      </c>
      <c r="Q103" s="27">
        <v>51.094697000000004</v>
      </c>
      <c r="R103" s="27">
        <v>160.52636799999999</v>
      </c>
      <c r="S103" s="27">
        <v>123.38309</v>
      </c>
      <c r="T103" s="27">
        <v>106.63258900000001</v>
      </c>
    </row>
    <row r="104" spans="1:20" ht="15" customHeight="1" x14ac:dyDescent="0.2">
      <c r="A104" s="36"/>
      <c r="B104" s="36"/>
      <c r="C104" s="36"/>
      <c r="D104" s="36"/>
      <c r="E104" s="36"/>
      <c r="F104" s="36"/>
      <c r="P104" s="14">
        <v>45991</v>
      </c>
      <c r="Q104" s="27">
        <v>62.927571</v>
      </c>
      <c r="R104" s="27">
        <v>184.12105</v>
      </c>
      <c r="S104" s="27">
        <v>109.47321599999999</v>
      </c>
      <c r="T104" s="27">
        <v>108.827967</v>
      </c>
    </row>
    <row r="105" spans="1:20" ht="15" customHeight="1" x14ac:dyDescent="0.2">
      <c r="A105" s="36"/>
      <c r="B105" s="36"/>
      <c r="C105" s="36"/>
      <c r="D105" s="36"/>
      <c r="E105" s="36"/>
      <c r="F105" s="36"/>
      <c r="P105" s="14">
        <v>46022</v>
      </c>
      <c r="Q105" s="27">
        <v>64.887941000000012</v>
      </c>
      <c r="R105" s="27">
        <v>134.76487800000001</v>
      </c>
      <c r="S105" s="27">
        <v>118.00605999999999</v>
      </c>
      <c r="T105" s="27">
        <v>97.897438999999977</v>
      </c>
    </row>
    <row r="106" spans="1:20" ht="15" customHeight="1" x14ac:dyDescent="0.2">
      <c r="A106" s="36"/>
      <c r="B106" s="36"/>
      <c r="C106" s="36"/>
      <c r="D106" s="36"/>
      <c r="E106" s="36"/>
      <c r="F106" s="36"/>
      <c r="P106" s="14">
        <v>46053</v>
      </c>
      <c r="Q106" s="27">
        <v>66.829037999999997</v>
      </c>
      <c r="R106" s="27">
        <v>177.54435100000001</v>
      </c>
      <c r="S106" s="27">
        <v>103.365213</v>
      </c>
      <c r="T106" s="27">
        <v>118.99942799999999</v>
      </c>
    </row>
    <row r="107" spans="1:20" ht="15" customHeight="1" x14ac:dyDescent="0.2">
      <c r="A107" s="36"/>
      <c r="B107" s="36"/>
      <c r="C107" s="36"/>
      <c r="D107" s="36"/>
      <c r="E107" s="36"/>
      <c r="F107" s="36"/>
      <c r="P107" s="14">
        <v>46081</v>
      </c>
      <c r="Q107" s="27">
        <v>67.704531000000003</v>
      </c>
      <c r="R107" s="27">
        <v>157.105504</v>
      </c>
      <c r="S107" s="27">
        <v>86.319455999999974</v>
      </c>
      <c r="T107" s="27">
        <v>142.884636</v>
      </c>
    </row>
    <row r="108" spans="1:20" ht="15" customHeight="1" x14ac:dyDescent="0.2">
      <c r="A108" s="36"/>
      <c r="B108" s="36"/>
      <c r="C108" s="36"/>
      <c r="D108" s="36"/>
      <c r="E108" s="36"/>
      <c r="F108" s="36"/>
      <c r="P108" s="14">
        <v>46112</v>
      </c>
      <c r="Q108" s="27">
        <v>63.992074000000009</v>
      </c>
      <c r="R108" s="27">
        <v>181.06506299999998</v>
      </c>
      <c r="S108" s="27">
        <v>113.582493</v>
      </c>
      <c r="T108" s="27">
        <v>147.55838500000002</v>
      </c>
    </row>
    <row r="109" spans="1:20" ht="15" customHeight="1" x14ac:dyDescent="0.2">
      <c r="A109" s="36"/>
      <c r="B109" s="36"/>
      <c r="C109" s="36"/>
      <c r="D109" s="36"/>
      <c r="E109" s="36"/>
      <c r="F109" s="36"/>
    </row>
    <row r="110" spans="1:20" ht="15" customHeight="1" x14ac:dyDescent="0.2">
      <c r="A110" s="36"/>
      <c r="B110" s="36"/>
      <c r="C110" s="36"/>
      <c r="D110" s="36"/>
      <c r="E110" s="36"/>
      <c r="F110" s="36"/>
    </row>
    <row r="111" spans="1:20" ht="15" customHeight="1" x14ac:dyDescent="0.2">
      <c r="A111" s="36"/>
      <c r="B111" s="36"/>
      <c r="C111" s="36"/>
      <c r="D111" s="36"/>
      <c r="E111" s="36"/>
      <c r="F111" s="36"/>
    </row>
    <row r="112" spans="1:20" ht="15" customHeight="1" x14ac:dyDescent="0.2">
      <c r="A112" s="36"/>
      <c r="B112" s="36"/>
      <c r="C112" s="36"/>
      <c r="D112" s="36"/>
      <c r="E112" s="36"/>
      <c r="F112" s="36"/>
    </row>
    <row r="113" spans="1:6" ht="15" customHeight="1" x14ac:dyDescent="0.2">
      <c r="A113" s="36"/>
      <c r="B113" s="36"/>
      <c r="C113" s="36"/>
      <c r="D113" s="36"/>
      <c r="E113" s="36"/>
      <c r="F113" s="36"/>
    </row>
    <row r="114" spans="1:6" ht="15" customHeight="1" x14ac:dyDescent="0.2">
      <c r="A114" s="36"/>
      <c r="B114" s="36"/>
      <c r="C114" s="36"/>
      <c r="D114" s="36"/>
      <c r="E114" s="36"/>
      <c r="F114" s="36"/>
    </row>
    <row r="115" spans="1:6" ht="15" customHeight="1" x14ac:dyDescent="0.2">
      <c r="A115" s="36"/>
      <c r="B115" s="36"/>
      <c r="C115" s="36"/>
      <c r="D115" s="36"/>
      <c r="E115" s="36"/>
      <c r="F115" s="36"/>
    </row>
    <row r="116" spans="1:6" ht="15" customHeight="1" x14ac:dyDescent="0.2">
      <c r="A116" s="36"/>
      <c r="B116" s="36"/>
      <c r="C116" s="36"/>
      <c r="D116" s="36"/>
      <c r="E116" s="36"/>
      <c r="F116" s="36"/>
    </row>
    <row r="117" spans="1:6" ht="15" customHeight="1" x14ac:dyDescent="0.2">
      <c r="A117" s="36"/>
      <c r="B117" s="36"/>
      <c r="C117" s="36"/>
      <c r="D117" s="36"/>
      <c r="E117" s="36"/>
      <c r="F117" s="36"/>
    </row>
    <row r="118" spans="1:6" ht="15" customHeight="1" x14ac:dyDescent="0.2">
      <c r="A118" s="36"/>
      <c r="B118" s="36"/>
      <c r="C118" s="36"/>
      <c r="D118" s="36"/>
      <c r="E118" s="36"/>
      <c r="F118" s="36"/>
    </row>
    <row r="119" spans="1:6" ht="15" customHeight="1" x14ac:dyDescent="0.2">
      <c r="A119" s="36"/>
      <c r="B119" s="36"/>
      <c r="C119" s="36"/>
      <c r="D119" s="36"/>
      <c r="E119" s="36"/>
      <c r="F119" s="36"/>
    </row>
    <row r="120" spans="1:6" ht="15" customHeight="1" x14ac:dyDescent="0.2">
      <c r="A120" s="36"/>
      <c r="B120" s="36"/>
      <c r="C120" s="36"/>
      <c r="D120" s="36"/>
      <c r="E120" s="36"/>
      <c r="F120" s="36"/>
    </row>
    <row r="121" spans="1:6" ht="15" customHeight="1" x14ac:dyDescent="0.2">
      <c r="A121" s="36"/>
      <c r="B121" s="36"/>
      <c r="C121" s="36"/>
      <c r="D121" s="36"/>
      <c r="E121" s="36"/>
      <c r="F121" s="36"/>
    </row>
    <row r="122" spans="1:6" ht="15" customHeight="1" x14ac:dyDescent="0.2">
      <c r="A122" s="36"/>
      <c r="B122" s="36"/>
      <c r="C122" s="36"/>
      <c r="D122" s="36"/>
      <c r="E122" s="36"/>
      <c r="F122" s="36"/>
    </row>
    <row r="123" spans="1:6" ht="15" customHeight="1" x14ac:dyDescent="0.2">
      <c r="A123" s="36"/>
      <c r="B123" s="36"/>
      <c r="C123" s="36"/>
      <c r="D123" s="36"/>
      <c r="E123" s="36"/>
      <c r="F123" s="36"/>
    </row>
    <row r="124" spans="1:6" ht="15" customHeight="1" x14ac:dyDescent="0.2">
      <c r="A124" s="36"/>
      <c r="B124" s="36"/>
      <c r="C124" s="36"/>
      <c r="D124" s="36"/>
      <c r="E124" s="36"/>
      <c r="F124" s="36"/>
    </row>
    <row r="125" spans="1:6" ht="15" customHeight="1" x14ac:dyDescent="0.2">
      <c r="A125" s="36"/>
      <c r="B125" s="36"/>
      <c r="C125" s="36"/>
      <c r="D125" s="36"/>
      <c r="E125" s="36"/>
      <c r="F125" s="36"/>
    </row>
    <row r="126" spans="1:6" ht="15" customHeight="1" x14ac:dyDescent="0.2">
      <c r="A126" s="36"/>
      <c r="B126" s="36"/>
      <c r="C126" s="36"/>
      <c r="D126" s="36"/>
      <c r="E126" s="36"/>
      <c r="F126" s="36"/>
    </row>
    <row r="127" spans="1:6" ht="15" customHeight="1" x14ac:dyDescent="0.2">
      <c r="A127" s="36"/>
      <c r="B127" s="36"/>
      <c r="C127" s="36"/>
      <c r="D127" s="36"/>
      <c r="E127" s="36"/>
      <c r="F127" s="36"/>
    </row>
    <row r="128" spans="1:6" ht="15" customHeight="1" x14ac:dyDescent="0.2">
      <c r="A128" s="36"/>
      <c r="B128" s="36"/>
      <c r="C128" s="36"/>
      <c r="D128" s="36"/>
      <c r="E128" s="36"/>
      <c r="F128" s="36"/>
    </row>
    <row r="129" spans="1:6" ht="15" customHeight="1" x14ac:dyDescent="0.2">
      <c r="A129" s="36"/>
      <c r="B129" s="36"/>
      <c r="C129" s="36"/>
      <c r="D129" s="36"/>
      <c r="E129" s="36"/>
      <c r="F129" s="36"/>
    </row>
    <row r="130" spans="1:6" ht="15" customHeight="1" x14ac:dyDescent="0.2">
      <c r="A130" s="36"/>
      <c r="B130" s="36"/>
      <c r="C130" s="36"/>
      <c r="D130" s="36"/>
      <c r="E130" s="36"/>
      <c r="F130" s="36"/>
    </row>
    <row r="131" spans="1:6" ht="15" customHeight="1" x14ac:dyDescent="0.2">
      <c r="A131" s="36"/>
      <c r="B131" s="36"/>
      <c r="C131" s="36"/>
      <c r="D131" s="36"/>
      <c r="E131" s="36"/>
      <c r="F131" s="36"/>
    </row>
    <row r="132" spans="1:6" ht="15" customHeight="1" x14ac:dyDescent="0.2">
      <c r="A132" s="36"/>
      <c r="B132" s="36"/>
      <c r="C132" s="36"/>
      <c r="D132" s="36"/>
      <c r="E132" s="36"/>
      <c r="F132" s="36"/>
    </row>
    <row r="133" spans="1:6" ht="15" customHeight="1" x14ac:dyDescent="0.2">
      <c r="A133" s="36"/>
      <c r="B133" s="36"/>
      <c r="C133" s="36"/>
      <c r="D133" s="36"/>
      <c r="E133" s="36"/>
      <c r="F133" s="36"/>
    </row>
    <row r="134" spans="1:6" ht="15" customHeight="1" x14ac:dyDescent="0.2">
      <c r="A134" s="36"/>
      <c r="B134" s="36"/>
      <c r="C134" s="36"/>
      <c r="D134" s="36"/>
      <c r="E134" s="36"/>
      <c r="F134" s="36"/>
    </row>
    <row r="135" spans="1:6" ht="15" customHeight="1" x14ac:dyDescent="0.2">
      <c r="A135" s="36"/>
      <c r="B135" s="36"/>
      <c r="C135" s="36"/>
      <c r="D135" s="36"/>
      <c r="E135" s="36"/>
      <c r="F135" s="36"/>
    </row>
    <row r="136" spans="1:6" ht="15" customHeight="1" x14ac:dyDescent="0.2">
      <c r="A136" s="36"/>
      <c r="B136" s="36"/>
      <c r="C136" s="36"/>
      <c r="D136" s="36"/>
      <c r="E136" s="36"/>
      <c r="F136" s="36"/>
    </row>
    <row r="137" spans="1:6" ht="15" customHeight="1" x14ac:dyDescent="0.2">
      <c r="A137" s="36"/>
      <c r="B137" s="36"/>
      <c r="C137" s="36"/>
      <c r="D137" s="36"/>
      <c r="E137" s="36"/>
      <c r="F137" s="36"/>
    </row>
    <row r="138" spans="1:6" ht="15" customHeight="1" x14ac:dyDescent="0.2">
      <c r="A138" s="36"/>
      <c r="B138" s="36"/>
      <c r="C138" s="36"/>
      <c r="D138" s="36"/>
      <c r="E138" s="36"/>
      <c r="F138" s="36"/>
    </row>
    <row r="139" spans="1:6" ht="15" customHeight="1" x14ac:dyDescent="0.2">
      <c r="A139" s="36"/>
      <c r="B139" s="36"/>
      <c r="C139" s="36"/>
      <c r="D139" s="36"/>
      <c r="E139" s="36"/>
      <c r="F139" s="36"/>
    </row>
    <row r="140" spans="1:6" ht="15" customHeight="1" x14ac:dyDescent="0.2">
      <c r="A140" s="36"/>
      <c r="B140" s="36"/>
      <c r="C140" s="36"/>
      <c r="D140" s="36"/>
      <c r="E140" s="36"/>
      <c r="F140" s="36"/>
    </row>
    <row r="141" spans="1:6" ht="15" customHeight="1" x14ac:dyDescent="0.2">
      <c r="A141" s="36"/>
      <c r="B141" s="36"/>
      <c r="C141" s="36"/>
      <c r="D141" s="36"/>
      <c r="E141" s="36"/>
      <c r="F141" s="36"/>
    </row>
    <row r="142" spans="1:6" ht="15" customHeight="1" x14ac:dyDescent="0.2">
      <c r="A142" s="36"/>
      <c r="B142" s="36"/>
      <c r="C142" s="36"/>
      <c r="D142" s="36"/>
      <c r="E142" s="36"/>
      <c r="F142" s="36"/>
    </row>
    <row r="143" spans="1:6" ht="15" customHeight="1" x14ac:dyDescent="0.2">
      <c r="A143" s="36"/>
      <c r="B143" s="36"/>
      <c r="C143" s="36"/>
      <c r="D143" s="36"/>
      <c r="E143" s="36"/>
      <c r="F143" s="36"/>
    </row>
    <row r="144" spans="1:6" ht="15" customHeight="1" x14ac:dyDescent="0.2">
      <c r="A144" s="36"/>
      <c r="B144" s="36"/>
      <c r="C144" s="36"/>
      <c r="D144" s="36"/>
      <c r="E144" s="36"/>
      <c r="F144" s="36"/>
    </row>
    <row r="145" spans="1:6" ht="15" customHeight="1" x14ac:dyDescent="0.2">
      <c r="A145" s="36"/>
      <c r="B145" s="36"/>
      <c r="C145" s="36"/>
      <c r="D145" s="36"/>
      <c r="E145" s="36"/>
      <c r="F145" s="36"/>
    </row>
    <row r="146" spans="1:6" ht="15" customHeight="1" x14ac:dyDescent="0.2">
      <c r="A146" s="36"/>
      <c r="B146" s="36"/>
      <c r="C146" s="36"/>
      <c r="D146" s="36"/>
      <c r="E146" s="36"/>
      <c r="F146" s="36"/>
    </row>
    <row r="147" spans="1:6" ht="15" customHeight="1" x14ac:dyDescent="0.2">
      <c r="A147" s="36"/>
      <c r="B147" s="36"/>
      <c r="C147" s="36"/>
      <c r="D147" s="36"/>
      <c r="E147" s="36"/>
      <c r="F147" s="36"/>
    </row>
    <row r="148" spans="1:6" ht="15" customHeight="1" x14ac:dyDescent="0.2">
      <c r="A148" s="36"/>
      <c r="B148" s="36"/>
      <c r="C148" s="36"/>
      <c r="D148" s="36"/>
      <c r="E148" s="36"/>
      <c r="F148" s="36"/>
    </row>
    <row r="149" spans="1:6" ht="15" customHeight="1" x14ac:dyDescent="0.2">
      <c r="A149" s="36"/>
      <c r="B149" s="36"/>
      <c r="C149" s="36"/>
      <c r="D149" s="36"/>
      <c r="E149" s="36"/>
      <c r="F149" s="36"/>
    </row>
    <row r="150" spans="1:6" ht="15" customHeight="1" x14ac:dyDescent="0.2">
      <c r="A150" s="36"/>
      <c r="B150" s="36"/>
      <c r="C150" s="36"/>
      <c r="D150" s="36"/>
      <c r="E150" s="36"/>
      <c r="F150" s="36"/>
    </row>
    <row r="151" spans="1:6" ht="15" customHeight="1" x14ac:dyDescent="0.2">
      <c r="A151" s="36"/>
      <c r="B151" s="36"/>
      <c r="C151" s="36"/>
      <c r="D151" s="36"/>
      <c r="E151" s="36"/>
      <c r="F151" s="36"/>
    </row>
    <row r="152" spans="1:6" ht="15" customHeight="1" x14ac:dyDescent="0.2">
      <c r="A152" s="36"/>
      <c r="B152" s="36"/>
      <c r="C152" s="36"/>
      <c r="D152" s="36"/>
      <c r="E152" s="36"/>
      <c r="F152" s="36"/>
    </row>
    <row r="153" spans="1:6" ht="15" customHeight="1" x14ac:dyDescent="0.2">
      <c r="A153" s="36"/>
      <c r="B153" s="36"/>
      <c r="C153" s="36"/>
      <c r="D153" s="36"/>
      <c r="E153" s="36"/>
      <c r="F153" s="36"/>
    </row>
    <row r="154" spans="1:6" ht="15" customHeight="1" x14ac:dyDescent="0.2">
      <c r="A154" s="36"/>
      <c r="B154" s="36"/>
      <c r="C154" s="36"/>
      <c r="D154" s="36"/>
      <c r="E154" s="36"/>
      <c r="F154" s="36"/>
    </row>
    <row r="155" spans="1:6" ht="15" customHeight="1" x14ac:dyDescent="0.2">
      <c r="A155" s="36"/>
      <c r="B155" s="36"/>
      <c r="C155" s="36"/>
      <c r="D155" s="36"/>
      <c r="E155" s="36"/>
      <c r="F155" s="36"/>
    </row>
    <row r="156" spans="1:6" ht="15" customHeight="1" x14ac:dyDescent="0.2">
      <c r="A156" s="36"/>
      <c r="B156" s="36"/>
      <c r="C156" s="36"/>
      <c r="D156" s="36"/>
      <c r="E156" s="36"/>
      <c r="F156" s="36"/>
    </row>
    <row r="157" spans="1:6" ht="15" customHeight="1" x14ac:dyDescent="0.2">
      <c r="A157" s="36"/>
      <c r="B157" s="36"/>
      <c r="C157" s="36"/>
      <c r="D157" s="36"/>
      <c r="E157" s="36"/>
      <c r="F157" s="36"/>
    </row>
    <row r="158" spans="1:6" ht="15" customHeight="1" x14ac:dyDescent="0.2">
      <c r="A158" s="36"/>
      <c r="B158" s="36"/>
      <c r="C158" s="36"/>
      <c r="D158" s="36"/>
      <c r="E158" s="36"/>
      <c r="F158" s="36"/>
    </row>
    <row r="159" spans="1:6" ht="15" customHeight="1" x14ac:dyDescent="0.2">
      <c r="A159" s="36"/>
      <c r="B159" s="36"/>
      <c r="C159" s="36"/>
      <c r="D159" s="36"/>
      <c r="E159" s="36"/>
      <c r="F159" s="36"/>
    </row>
    <row r="160" spans="1:6" ht="15" customHeight="1" x14ac:dyDescent="0.2">
      <c r="A160" s="36"/>
      <c r="B160" s="36"/>
      <c r="C160" s="36"/>
      <c r="D160" s="36"/>
      <c r="E160" s="36"/>
      <c r="F160" s="36"/>
    </row>
    <row r="161" spans="1:6" ht="15" customHeight="1" x14ac:dyDescent="0.2">
      <c r="A161" s="36"/>
      <c r="B161" s="36"/>
      <c r="C161" s="36"/>
      <c r="D161" s="36"/>
      <c r="E161" s="36"/>
      <c r="F161" s="36"/>
    </row>
    <row r="162" spans="1:6" ht="15" customHeight="1" x14ac:dyDescent="0.2">
      <c r="A162" s="36"/>
      <c r="B162" s="36"/>
      <c r="C162" s="36"/>
      <c r="D162" s="36"/>
      <c r="E162" s="36"/>
      <c r="F162" s="36"/>
    </row>
    <row r="163" spans="1:6" ht="15" customHeight="1" x14ac:dyDescent="0.2">
      <c r="A163" s="36"/>
      <c r="B163" s="36"/>
      <c r="C163" s="36"/>
      <c r="D163" s="36"/>
      <c r="E163" s="36"/>
      <c r="F163" s="36"/>
    </row>
    <row r="164" spans="1:6" ht="15" customHeight="1" x14ac:dyDescent="0.2">
      <c r="A164" s="36"/>
      <c r="B164" s="36"/>
      <c r="C164" s="36"/>
      <c r="D164" s="36"/>
      <c r="E164" s="36"/>
      <c r="F164" s="36"/>
    </row>
    <row r="165" spans="1:6" ht="15" customHeight="1" x14ac:dyDescent="0.2">
      <c r="A165" s="36"/>
      <c r="B165" s="36"/>
      <c r="C165" s="36"/>
      <c r="D165" s="36"/>
      <c r="E165" s="36"/>
      <c r="F165" s="36"/>
    </row>
    <row r="166" spans="1:6" ht="15" customHeight="1" x14ac:dyDescent="0.2">
      <c r="A166" s="36"/>
      <c r="B166" s="36"/>
      <c r="C166" s="36"/>
      <c r="D166" s="36"/>
      <c r="E166" s="36"/>
      <c r="F166" s="36"/>
    </row>
    <row r="167" spans="1:6" ht="15" customHeight="1" x14ac:dyDescent="0.2">
      <c r="A167" s="36"/>
      <c r="B167" s="36"/>
      <c r="C167" s="36"/>
      <c r="D167" s="36"/>
      <c r="E167" s="36"/>
      <c r="F167" s="36"/>
    </row>
    <row r="168" spans="1:6" ht="15" customHeight="1" x14ac:dyDescent="0.2">
      <c r="A168" s="36"/>
      <c r="B168" s="36"/>
      <c r="C168" s="36"/>
      <c r="D168" s="36"/>
      <c r="E168" s="36"/>
      <c r="F168" s="36"/>
    </row>
    <row r="169" spans="1:6" ht="15" customHeight="1" x14ac:dyDescent="0.2">
      <c r="A169" s="36"/>
      <c r="B169" s="36"/>
      <c r="C169" s="36"/>
      <c r="D169" s="36"/>
      <c r="E169" s="36"/>
      <c r="F169" s="36"/>
    </row>
    <row r="170" spans="1:6" ht="15" customHeight="1" x14ac:dyDescent="0.2">
      <c r="A170" s="36"/>
      <c r="B170" s="36"/>
      <c r="C170" s="36"/>
      <c r="D170" s="36"/>
      <c r="E170" s="36"/>
      <c r="F170" s="36"/>
    </row>
    <row r="171" spans="1:6" ht="15" customHeight="1" x14ac:dyDescent="0.2">
      <c r="A171" s="36"/>
      <c r="B171" s="36"/>
      <c r="C171" s="36"/>
      <c r="D171" s="36"/>
      <c r="E171" s="36"/>
      <c r="F171" s="36"/>
    </row>
    <row r="172" spans="1:6" ht="15" customHeight="1" x14ac:dyDescent="0.2">
      <c r="A172" s="36"/>
      <c r="B172" s="36"/>
      <c r="C172" s="36"/>
      <c r="D172" s="36"/>
      <c r="E172" s="36"/>
      <c r="F172" s="36"/>
    </row>
    <row r="173" spans="1:6" ht="15" customHeight="1" x14ac:dyDescent="0.2">
      <c r="A173" s="36"/>
      <c r="B173" s="36"/>
      <c r="C173" s="36"/>
      <c r="D173" s="36"/>
      <c r="E173" s="36"/>
      <c r="F173" s="36"/>
    </row>
    <row r="174" spans="1:6" ht="15" customHeight="1" x14ac:dyDescent="0.2">
      <c r="A174" s="36"/>
      <c r="B174" s="36"/>
      <c r="C174" s="36"/>
      <c r="D174" s="36"/>
      <c r="E174" s="36"/>
      <c r="F174" s="36"/>
    </row>
    <row r="175" spans="1:6" ht="15" customHeight="1" x14ac:dyDescent="0.2">
      <c r="A175" s="36"/>
      <c r="B175" s="36"/>
      <c r="C175" s="36"/>
      <c r="D175" s="36"/>
      <c r="E175" s="36"/>
      <c r="F175" s="36"/>
    </row>
    <row r="176" spans="1:6" ht="15" customHeight="1" x14ac:dyDescent="0.2">
      <c r="A176" s="36"/>
      <c r="B176" s="36"/>
      <c r="C176" s="36"/>
      <c r="D176" s="36"/>
      <c r="E176" s="36"/>
      <c r="F176" s="36"/>
    </row>
    <row r="177" spans="1:6" ht="15" customHeight="1" x14ac:dyDescent="0.2">
      <c r="A177" s="36"/>
      <c r="B177" s="36"/>
      <c r="C177" s="36"/>
      <c r="D177" s="36"/>
      <c r="E177" s="36"/>
      <c r="F177" s="36"/>
    </row>
    <row r="178" spans="1:6" ht="15" customHeight="1" x14ac:dyDescent="0.2">
      <c r="A178" s="36"/>
      <c r="B178" s="36"/>
      <c r="C178" s="36"/>
      <c r="D178" s="36"/>
      <c r="E178" s="36"/>
      <c r="F178" s="36"/>
    </row>
    <row r="179" spans="1:6" ht="15" customHeight="1" x14ac:dyDescent="0.2">
      <c r="A179" s="36"/>
      <c r="B179" s="36"/>
      <c r="C179" s="36"/>
      <c r="D179" s="36"/>
      <c r="E179" s="36"/>
      <c r="F179" s="36"/>
    </row>
    <row r="180" spans="1:6" ht="15" customHeight="1" x14ac:dyDescent="0.2">
      <c r="A180" s="36"/>
      <c r="B180" s="36"/>
      <c r="C180" s="36"/>
      <c r="D180" s="36"/>
      <c r="E180" s="36"/>
      <c r="F180" s="36"/>
    </row>
    <row r="181" spans="1:6" ht="15" customHeight="1" x14ac:dyDescent="0.2">
      <c r="A181" s="36"/>
      <c r="B181" s="36"/>
      <c r="C181" s="36"/>
      <c r="D181" s="36"/>
      <c r="E181" s="36"/>
      <c r="F181" s="36"/>
    </row>
    <row r="182" spans="1:6" ht="15" customHeight="1" x14ac:dyDescent="0.2">
      <c r="A182" s="36"/>
      <c r="B182" s="36"/>
      <c r="C182" s="36"/>
      <c r="D182" s="36"/>
      <c r="E182" s="36"/>
      <c r="F182" s="36"/>
    </row>
    <row r="183" spans="1:6" ht="15" customHeight="1" x14ac:dyDescent="0.2">
      <c r="A183" s="36"/>
      <c r="B183" s="36"/>
      <c r="C183" s="36"/>
      <c r="D183" s="36"/>
      <c r="E183" s="36"/>
      <c r="F183" s="36"/>
    </row>
    <row r="184" spans="1:6" ht="15" customHeight="1" x14ac:dyDescent="0.2">
      <c r="A184" s="36"/>
      <c r="B184" s="36"/>
      <c r="C184" s="36"/>
      <c r="D184" s="36"/>
      <c r="E184" s="36"/>
      <c r="F184" s="36"/>
    </row>
    <row r="185" spans="1:6" ht="15" customHeight="1" x14ac:dyDescent="0.2">
      <c r="A185" s="36"/>
      <c r="B185" s="36"/>
      <c r="C185" s="36"/>
      <c r="D185" s="36"/>
      <c r="E185" s="36"/>
      <c r="F185" s="36"/>
    </row>
    <row r="186" spans="1:6" ht="15" customHeight="1" x14ac:dyDescent="0.2">
      <c r="A186" s="36"/>
      <c r="B186" s="36"/>
      <c r="C186" s="36"/>
      <c r="D186" s="36"/>
      <c r="E186" s="36"/>
      <c r="F186" s="36"/>
    </row>
    <row r="187" spans="1:6" ht="15" customHeight="1" x14ac:dyDescent="0.2">
      <c r="A187" s="36"/>
      <c r="B187" s="36"/>
      <c r="C187" s="36"/>
      <c r="D187" s="36"/>
      <c r="E187" s="36"/>
      <c r="F187" s="36"/>
    </row>
    <row r="188" spans="1:6" ht="15" customHeight="1" x14ac:dyDescent="0.2">
      <c r="A188" s="36"/>
      <c r="B188" s="36"/>
      <c r="C188" s="36"/>
      <c r="D188" s="36"/>
      <c r="E188" s="36"/>
      <c r="F188" s="36"/>
    </row>
    <row r="189" spans="1:6" ht="15" customHeight="1" x14ac:dyDescent="0.2">
      <c r="A189" s="36"/>
      <c r="B189" s="36"/>
      <c r="C189" s="36"/>
      <c r="D189" s="36"/>
      <c r="E189" s="36"/>
      <c r="F189" s="36"/>
    </row>
    <row r="190" spans="1:6" ht="15" customHeight="1" x14ac:dyDescent="0.2">
      <c r="A190" s="36"/>
      <c r="B190" s="36"/>
      <c r="C190" s="36"/>
      <c r="D190" s="36"/>
      <c r="E190" s="36"/>
      <c r="F190" s="36"/>
    </row>
    <row r="191" spans="1:6" ht="15" customHeight="1" x14ac:dyDescent="0.2">
      <c r="A191" s="36"/>
      <c r="B191" s="36"/>
      <c r="C191" s="36"/>
      <c r="D191" s="36"/>
      <c r="E191" s="36"/>
      <c r="F191" s="36"/>
    </row>
    <row r="192" spans="1:6" ht="15" customHeight="1" x14ac:dyDescent="0.2">
      <c r="A192" s="36"/>
      <c r="B192" s="36"/>
      <c r="C192" s="36"/>
      <c r="D192" s="36"/>
      <c r="E192" s="36"/>
      <c r="F192" s="36"/>
    </row>
    <row r="193" spans="1:6" ht="15" customHeight="1" x14ac:dyDescent="0.2">
      <c r="A193" s="36"/>
      <c r="B193" s="36"/>
      <c r="C193" s="36"/>
      <c r="D193" s="36"/>
      <c r="E193" s="36"/>
      <c r="F193" s="36"/>
    </row>
    <row r="194" spans="1:6" ht="15" customHeight="1" x14ac:dyDescent="0.2">
      <c r="A194" s="36"/>
      <c r="B194" s="36"/>
      <c r="C194" s="36"/>
      <c r="D194" s="36"/>
      <c r="E194" s="36"/>
      <c r="F194" s="36"/>
    </row>
    <row r="195" spans="1:6" ht="15" customHeight="1" x14ac:dyDescent="0.2">
      <c r="A195" s="36"/>
      <c r="B195" s="36"/>
      <c r="C195" s="36"/>
      <c r="D195" s="36"/>
      <c r="E195" s="36"/>
      <c r="F195" s="36"/>
    </row>
    <row r="196" spans="1:6" ht="15" customHeight="1" x14ac:dyDescent="0.2">
      <c r="A196" s="36"/>
      <c r="B196" s="36"/>
      <c r="C196" s="36"/>
      <c r="D196" s="36"/>
      <c r="E196" s="36"/>
      <c r="F196" s="36"/>
    </row>
    <row r="197" spans="1:6" ht="15" customHeight="1" x14ac:dyDescent="0.2">
      <c r="A197" s="36"/>
      <c r="B197" s="36"/>
      <c r="C197" s="36"/>
      <c r="D197" s="36"/>
      <c r="E197" s="36"/>
      <c r="F197" s="36"/>
    </row>
    <row r="198" spans="1:6" ht="15" customHeight="1" x14ac:dyDescent="0.2">
      <c r="A198" s="36"/>
      <c r="B198" s="36"/>
      <c r="C198" s="36"/>
      <c r="D198" s="36"/>
      <c r="E198" s="36"/>
      <c r="F198" s="36"/>
    </row>
    <row r="199" spans="1:6" ht="15" customHeight="1" x14ac:dyDescent="0.2">
      <c r="A199" s="36"/>
      <c r="B199" s="36"/>
      <c r="C199" s="36"/>
      <c r="D199" s="36"/>
      <c r="E199" s="36"/>
      <c r="F199" s="36"/>
    </row>
    <row r="200" spans="1:6" ht="15" customHeight="1" x14ac:dyDescent="0.2"/>
  </sheetData>
  <mergeCells count="14">
    <mergeCell ref="I25:I28"/>
    <mergeCell ref="A24:F31"/>
    <mergeCell ref="I3:L5"/>
    <mergeCell ref="P6:T7"/>
    <mergeCell ref="A8:C9"/>
    <mergeCell ref="P3:T5"/>
    <mergeCell ref="A3:F3"/>
    <mergeCell ref="A4:F5"/>
    <mergeCell ref="D8:F9"/>
    <mergeCell ref="A6:C7"/>
    <mergeCell ref="I6:L7"/>
    <mergeCell ref="D6:F7"/>
    <mergeCell ref="I10:I18"/>
    <mergeCell ref="I19:I24"/>
  </mergeCells>
  <hyperlinks>
    <hyperlink ref="A1" location="'Table of Contents'!A1" display="◄ Table of Contents" xr:uid="{00000000-0004-0000-0400-000000000000}"/>
  </hyperlinks>
  <pageMargins left="0.75" right="0.75" top="1" bottom="1" header="0.5" footer="0.5"/>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5D9F1"/>
  </sheetPr>
  <dimension ref="A1:T200"/>
  <sheetViews>
    <sheetView zoomScaleNormal="100" workbookViewId="0"/>
  </sheetViews>
  <sheetFormatPr defaultRowHeight="15" x14ac:dyDescent="0.25"/>
  <cols>
    <col min="1" max="6" width="11.85546875" style="9" customWidth="1"/>
    <col min="7" max="7" width="3" style="23" customWidth="1"/>
    <col min="8" max="12" width="8.42578125" style="13" customWidth="1"/>
    <col min="13" max="13" width="3" style="23" customWidth="1"/>
    <col min="14" max="19" width="8.42578125" style="13" customWidth="1"/>
    <col min="20" max="20" width="3" style="23" customWidth="1"/>
  </cols>
  <sheetData>
    <row r="1" spans="1:18" ht="15" customHeight="1" x14ac:dyDescent="0.25">
      <c r="A1" s="1" t="s">
        <v>20</v>
      </c>
      <c r="B1" s="2"/>
      <c r="C1" s="2"/>
      <c r="D1" s="2"/>
      <c r="E1" s="2"/>
      <c r="F1" s="2"/>
    </row>
    <row r="2" spans="1:18" ht="15" customHeight="1" x14ac:dyDescent="0.25">
      <c r="A2" s="2"/>
      <c r="B2" s="2"/>
      <c r="C2" s="2"/>
      <c r="D2" s="2"/>
      <c r="E2" s="2"/>
      <c r="F2" s="2"/>
    </row>
    <row r="3" spans="1:18" ht="15" customHeight="1" x14ac:dyDescent="0.25">
      <c r="A3" s="83" t="s">
        <v>6</v>
      </c>
      <c r="B3" s="84"/>
      <c r="C3" s="84"/>
      <c r="D3" s="84"/>
      <c r="E3" s="84"/>
      <c r="F3" s="84"/>
      <c r="I3" s="48" t="str">
        <f>A6</f>
        <v>a) Euro area sovereign bond yields</v>
      </c>
      <c r="J3" s="47"/>
      <c r="K3" s="47"/>
      <c r="O3" s="48" t="str">
        <f>D6</f>
        <v>b) Year-on-year change in debt-to-GDP ratios and interest expenditures</v>
      </c>
      <c r="P3" s="48"/>
      <c r="Q3" s="47"/>
      <c r="R3" s="47"/>
    </row>
    <row r="4" spans="1:18" ht="15" customHeight="1" x14ac:dyDescent="0.25">
      <c r="A4" s="85" t="s">
        <v>7</v>
      </c>
      <c r="B4" s="75"/>
      <c r="C4" s="75"/>
      <c r="D4" s="75"/>
      <c r="E4" s="75"/>
      <c r="F4" s="76"/>
      <c r="I4" s="47"/>
      <c r="J4" s="47"/>
      <c r="K4" s="47"/>
      <c r="O4" s="47"/>
      <c r="P4" s="47"/>
      <c r="Q4" s="47"/>
      <c r="R4" s="47"/>
    </row>
    <row r="5" spans="1:18" ht="15" customHeight="1" x14ac:dyDescent="0.25">
      <c r="A5" s="86"/>
      <c r="B5" s="87"/>
      <c r="C5" s="87"/>
      <c r="D5" s="87"/>
      <c r="E5" s="87"/>
      <c r="F5" s="88"/>
      <c r="I5" s="47"/>
      <c r="J5" s="47"/>
      <c r="K5" s="47"/>
      <c r="O5" s="47"/>
      <c r="P5" s="47"/>
      <c r="Q5" s="47"/>
      <c r="R5" s="47"/>
    </row>
    <row r="6" spans="1:18" ht="15" customHeight="1" x14ac:dyDescent="0.25">
      <c r="A6" s="81" t="s">
        <v>39</v>
      </c>
      <c r="B6" s="75"/>
      <c r="C6" s="76"/>
      <c r="D6" s="78" t="s">
        <v>40</v>
      </c>
      <c r="E6" s="75"/>
      <c r="F6" s="76"/>
      <c r="I6" s="46" t="str">
        <f>A8</f>
        <v>(3 Jan. 2022-19 May 2026, percentages)</v>
      </c>
      <c r="J6" s="47"/>
      <c r="K6" s="47"/>
      <c r="O6" s="46" t="str">
        <f>D8</f>
        <v>(Q4 2024-Q4 2025, percentage points)</v>
      </c>
      <c r="P6" s="46"/>
      <c r="Q6" s="47"/>
      <c r="R6" s="47"/>
    </row>
    <row r="7" spans="1:18" ht="15" customHeight="1" x14ac:dyDescent="0.25">
      <c r="A7" s="82"/>
      <c r="B7" s="79"/>
      <c r="C7" s="80"/>
      <c r="D7" s="79"/>
      <c r="E7" s="79"/>
      <c r="F7" s="80"/>
      <c r="I7" s="47"/>
      <c r="J7" s="47"/>
      <c r="K7" s="47"/>
      <c r="O7" s="47"/>
      <c r="P7" s="47"/>
      <c r="Q7" s="47"/>
      <c r="R7" s="47"/>
    </row>
    <row r="8" spans="1:18" ht="15" customHeight="1" x14ac:dyDescent="0.25">
      <c r="A8" s="89" t="s">
        <v>41</v>
      </c>
      <c r="B8" s="75"/>
      <c r="C8" s="76"/>
      <c r="D8" s="90" t="s">
        <v>42</v>
      </c>
      <c r="E8" s="75"/>
      <c r="F8" s="76"/>
    </row>
    <row r="9" spans="1:18" ht="15" customHeight="1" x14ac:dyDescent="0.25">
      <c r="A9" s="82"/>
      <c r="B9" s="79"/>
      <c r="C9" s="80"/>
      <c r="D9" s="79"/>
      <c r="E9" s="79"/>
      <c r="F9" s="80"/>
      <c r="I9" s="92" t="s">
        <v>33</v>
      </c>
      <c r="J9" s="93"/>
      <c r="K9" s="93"/>
      <c r="O9" s="15"/>
      <c r="P9" s="15" t="s">
        <v>200</v>
      </c>
      <c r="Q9" s="15" t="s">
        <v>213</v>
      </c>
      <c r="R9" s="15" t="s">
        <v>214</v>
      </c>
    </row>
    <row r="10" spans="1:18" ht="15" customHeight="1" x14ac:dyDescent="0.25">
      <c r="A10" s="3"/>
      <c r="B10" s="2"/>
      <c r="C10" s="4"/>
      <c r="D10" s="2"/>
      <c r="E10" s="2"/>
      <c r="F10" s="4"/>
      <c r="I10" s="93"/>
      <c r="J10" s="93"/>
      <c r="K10" s="93"/>
      <c r="O10" s="94" t="s">
        <v>107</v>
      </c>
      <c r="P10" s="13" t="s">
        <v>108</v>
      </c>
      <c r="Q10" s="27">
        <v>0.63891399999999976</v>
      </c>
      <c r="R10" s="27">
        <v>-0.10090799999999994</v>
      </c>
    </row>
    <row r="11" spans="1:18" ht="15" customHeight="1" x14ac:dyDescent="0.25">
      <c r="A11" s="3"/>
      <c r="B11" s="2"/>
      <c r="C11" s="4"/>
      <c r="D11" s="2"/>
      <c r="E11" s="2"/>
      <c r="F11" s="4"/>
      <c r="I11" s="93"/>
      <c r="J11" s="93"/>
      <c r="K11" s="93"/>
      <c r="O11" s="94"/>
      <c r="P11" s="13" t="s">
        <v>109</v>
      </c>
      <c r="Q11" s="27">
        <v>0.20028500000000093</v>
      </c>
      <c r="R11" s="27">
        <v>2.9895000000000005E-2</v>
      </c>
    </row>
    <row r="12" spans="1:18" ht="15" customHeight="1" x14ac:dyDescent="0.25">
      <c r="A12" s="3"/>
      <c r="B12" s="2"/>
      <c r="C12" s="4"/>
      <c r="D12" s="2"/>
      <c r="E12" s="2"/>
      <c r="F12" s="4"/>
      <c r="I12" s="93"/>
      <c r="J12" s="93"/>
      <c r="K12" s="93"/>
      <c r="O12" s="94"/>
      <c r="P12" s="13" t="s">
        <v>110</v>
      </c>
      <c r="Q12" s="27">
        <v>-5.4395400000000009</v>
      </c>
      <c r="R12" s="27">
        <v>-0.11766200000000004</v>
      </c>
    </row>
    <row r="13" spans="1:18" ht="15" customHeight="1" x14ac:dyDescent="0.25">
      <c r="A13" s="3"/>
      <c r="B13" s="2"/>
      <c r="C13" s="4"/>
      <c r="D13" s="2"/>
      <c r="E13" s="2"/>
      <c r="F13" s="4"/>
      <c r="I13" s="93"/>
      <c r="J13" s="93"/>
      <c r="K13" s="93"/>
      <c r="O13" s="94"/>
      <c r="P13" s="13" t="s">
        <v>111</v>
      </c>
      <c r="Q13" s="27">
        <v>1.5060590000000005</v>
      </c>
      <c r="R13" s="27">
        <v>9.5404999999999962E-2</v>
      </c>
    </row>
    <row r="14" spans="1:18" ht="15" customHeight="1" x14ac:dyDescent="0.25">
      <c r="A14" s="3"/>
      <c r="B14" s="2"/>
      <c r="C14" s="4"/>
      <c r="D14" s="2"/>
      <c r="E14" s="2"/>
      <c r="F14" s="4"/>
      <c r="O14" s="94"/>
      <c r="P14" s="13" t="s">
        <v>112</v>
      </c>
      <c r="Q14" s="27">
        <v>0.60439399999999921</v>
      </c>
      <c r="R14" s="27">
        <v>4.2909999999999338E-3</v>
      </c>
    </row>
    <row r="15" spans="1:18" ht="15" customHeight="1" x14ac:dyDescent="0.25">
      <c r="A15" s="3"/>
      <c r="B15" s="2"/>
      <c r="C15" s="4"/>
      <c r="D15" s="2"/>
      <c r="E15" s="2"/>
      <c r="F15" s="4"/>
      <c r="O15" s="94"/>
      <c r="P15" s="13" t="s">
        <v>113</v>
      </c>
      <c r="Q15" s="27">
        <v>0.63804900000000231</v>
      </c>
      <c r="R15" s="27">
        <v>1.5271000000000035E-2</v>
      </c>
    </row>
    <row r="16" spans="1:18" ht="15" customHeight="1" x14ac:dyDescent="0.25">
      <c r="A16" s="3"/>
      <c r="B16" s="2"/>
      <c r="C16" s="4"/>
      <c r="D16" s="2"/>
      <c r="E16" s="2"/>
      <c r="F16" s="4"/>
      <c r="O16" s="94"/>
      <c r="P16" s="13" t="s">
        <v>114</v>
      </c>
      <c r="Q16" s="27">
        <v>0.46679600000000221</v>
      </c>
      <c r="R16" s="27">
        <v>6.6354999999999942E-2</v>
      </c>
    </row>
    <row r="17" spans="1:18" ht="15" customHeight="1" x14ac:dyDescent="0.25">
      <c r="A17" s="3"/>
      <c r="B17" s="2"/>
      <c r="C17" s="4"/>
      <c r="D17" s="2"/>
      <c r="E17" s="2"/>
      <c r="F17" s="4"/>
      <c r="O17" s="94"/>
      <c r="P17" s="13" t="s">
        <v>115</v>
      </c>
      <c r="Q17" s="27">
        <v>-0.85739099999999979</v>
      </c>
      <c r="R17" s="27">
        <v>-0.15087399999999995</v>
      </c>
    </row>
    <row r="18" spans="1:18" ht="15" customHeight="1" x14ac:dyDescent="0.25">
      <c r="A18" s="3"/>
      <c r="B18" s="2"/>
      <c r="C18" s="4"/>
      <c r="D18" s="2"/>
      <c r="E18" s="2"/>
      <c r="F18" s="4"/>
      <c r="O18" s="94"/>
      <c r="P18" s="13" t="s">
        <v>116</v>
      </c>
      <c r="Q18" s="27">
        <v>6.0126230000000014</v>
      </c>
      <c r="R18" s="27">
        <v>0.304701</v>
      </c>
    </row>
    <row r="19" spans="1:18" ht="15" customHeight="1" x14ac:dyDescent="0.25">
      <c r="A19" s="3"/>
      <c r="B19" s="2"/>
      <c r="C19" s="4"/>
      <c r="D19" s="2"/>
      <c r="E19" s="2"/>
      <c r="F19" s="4"/>
      <c r="O19" s="94"/>
      <c r="P19" s="13" t="s">
        <v>117</v>
      </c>
      <c r="Q19" s="27">
        <v>-7.7032969999999992</v>
      </c>
      <c r="R19" s="27">
        <v>-7.4416000000000038E-2</v>
      </c>
    </row>
    <row r="20" spans="1:18" ht="15" customHeight="1" x14ac:dyDescent="0.25">
      <c r="A20" s="3"/>
      <c r="B20" s="2"/>
      <c r="C20" s="4"/>
      <c r="D20" s="2"/>
      <c r="E20" s="2"/>
      <c r="F20" s="4"/>
      <c r="O20" s="94" t="s">
        <v>118</v>
      </c>
      <c r="P20" s="13" t="s">
        <v>119</v>
      </c>
      <c r="Q20" s="27">
        <v>1.6917029999999968</v>
      </c>
      <c r="R20" s="27">
        <v>0.12832500000000002</v>
      </c>
    </row>
    <row r="21" spans="1:18" ht="15" customHeight="1" x14ac:dyDescent="0.25">
      <c r="A21" s="3"/>
      <c r="B21" s="2"/>
      <c r="C21" s="4"/>
      <c r="D21" s="2"/>
      <c r="E21" s="2"/>
      <c r="F21" s="4"/>
      <c r="O21" s="94"/>
      <c r="P21" s="13" t="s">
        <v>120</v>
      </c>
      <c r="Q21" s="27">
        <v>1.2686549999999954</v>
      </c>
      <c r="R21" s="27">
        <v>4.9754000000000076E-2</v>
      </c>
    </row>
    <row r="22" spans="1:18" ht="15" customHeight="1" x14ac:dyDescent="0.25">
      <c r="A22" s="5"/>
      <c r="B22" s="7"/>
      <c r="C22" s="6"/>
      <c r="D22" s="7"/>
      <c r="E22" s="7"/>
      <c r="F22" s="6"/>
      <c r="O22" s="94"/>
      <c r="P22" s="13" t="s">
        <v>121</v>
      </c>
      <c r="Q22" s="27">
        <v>-0.66427600000000098</v>
      </c>
      <c r="R22" s="27">
        <v>-1.725500000000002E-2</v>
      </c>
    </row>
    <row r="23" spans="1:18" ht="15" customHeight="1" x14ac:dyDescent="0.25">
      <c r="A23" s="3"/>
      <c r="B23" s="2"/>
      <c r="C23" s="2"/>
      <c r="D23" s="2"/>
      <c r="E23" s="2"/>
      <c r="F23" s="4"/>
      <c r="O23" s="94"/>
      <c r="P23" s="13" t="s">
        <v>122</v>
      </c>
      <c r="Q23" s="27">
        <v>1.5708180000000027</v>
      </c>
      <c r="R23" s="27">
        <v>0.12614499999999995</v>
      </c>
    </row>
    <row r="24" spans="1:18" ht="15" customHeight="1" x14ac:dyDescent="0.25">
      <c r="A24" s="62" t="s">
        <v>43</v>
      </c>
      <c r="B24" s="75"/>
      <c r="C24" s="75"/>
      <c r="D24" s="75"/>
      <c r="E24" s="75"/>
      <c r="F24" s="76"/>
      <c r="O24" s="94"/>
      <c r="P24" s="13" t="s">
        <v>123</v>
      </c>
      <c r="Q24" s="27">
        <v>6.1745250000000027</v>
      </c>
      <c r="R24" s="27">
        <v>6.9142999999999954E-2</v>
      </c>
    </row>
    <row r="25" spans="1:18" ht="15" customHeight="1" x14ac:dyDescent="0.25">
      <c r="A25" s="77"/>
      <c r="B25" s="75"/>
      <c r="C25" s="75"/>
      <c r="D25" s="75"/>
      <c r="E25" s="75"/>
      <c r="F25" s="76"/>
      <c r="O25" s="94"/>
      <c r="P25" s="13" t="s">
        <v>124</v>
      </c>
      <c r="Q25" s="27">
        <v>0.84668399999999622</v>
      </c>
      <c r="R25" s="27">
        <v>2.8395999999999866E-2</v>
      </c>
    </row>
    <row r="26" spans="1:18" ht="15" customHeight="1" x14ac:dyDescent="0.25">
      <c r="A26" s="77"/>
      <c r="B26" s="75"/>
      <c r="C26" s="75"/>
      <c r="D26" s="75"/>
      <c r="E26" s="75"/>
      <c r="F26" s="76"/>
      <c r="O26" s="94"/>
      <c r="P26" s="13" t="s">
        <v>125</v>
      </c>
      <c r="Q26" s="27">
        <v>-3.8185009999999977</v>
      </c>
      <c r="R26" s="27">
        <v>-0.10366999999999993</v>
      </c>
    </row>
    <row r="27" spans="1:18" ht="15" customHeight="1" x14ac:dyDescent="0.25">
      <c r="A27" s="77"/>
      <c r="B27" s="75"/>
      <c r="C27" s="75"/>
      <c r="D27" s="75"/>
      <c r="E27" s="75"/>
      <c r="F27" s="76"/>
      <c r="O27" s="94" t="s">
        <v>126</v>
      </c>
      <c r="P27" s="13" t="s">
        <v>127</v>
      </c>
      <c r="Q27" s="27">
        <v>-0.98970800000000736</v>
      </c>
      <c r="R27" s="27">
        <v>-4.3714000000000031E-2</v>
      </c>
    </row>
    <row r="28" spans="1:18" ht="15" customHeight="1" x14ac:dyDescent="0.25">
      <c r="A28" s="77"/>
      <c r="B28" s="75"/>
      <c r="C28" s="75"/>
      <c r="D28" s="75"/>
      <c r="E28" s="75"/>
      <c r="F28" s="76"/>
      <c r="O28" s="94"/>
      <c r="P28" s="13" t="s">
        <v>128</v>
      </c>
      <c r="Q28" s="27">
        <v>3.9399700000000024</v>
      </c>
      <c r="R28" s="27">
        <v>4.285500000000031E-2</v>
      </c>
    </row>
    <row r="29" spans="1:18" ht="15" customHeight="1" x14ac:dyDescent="0.25">
      <c r="A29" s="77"/>
      <c r="B29" s="75"/>
      <c r="C29" s="75"/>
      <c r="D29" s="75"/>
      <c r="E29" s="75"/>
      <c r="F29" s="76"/>
      <c r="O29" s="94"/>
      <c r="P29" s="13" t="s">
        <v>129</v>
      </c>
      <c r="Q29" s="27">
        <v>2.9322810000000032</v>
      </c>
      <c r="R29" s="27">
        <v>0.17744300000000024</v>
      </c>
    </row>
    <row r="30" spans="1:18" ht="15" customHeight="1" x14ac:dyDescent="0.25">
      <c r="A30" s="77"/>
      <c r="B30" s="75"/>
      <c r="C30" s="75"/>
      <c r="D30" s="75"/>
      <c r="E30" s="75"/>
      <c r="F30" s="76"/>
      <c r="O30" s="94"/>
      <c r="P30" s="13" t="s">
        <v>130</v>
      </c>
      <c r="Q30" s="27">
        <v>2.36509700000002</v>
      </c>
      <c r="R30" s="27">
        <v>-2.274799999999999E-2</v>
      </c>
    </row>
    <row r="31" spans="1:18" ht="15" customHeight="1" x14ac:dyDescent="0.25">
      <c r="A31" s="77"/>
      <c r="B31" s="75"/>
      <c r="C31" s="75"/>
      <c r="D31" s="75"/>
      <c r="E31" s="75"/>
      <c r="F31" s="76"/>
      <c r="O31" s="94"/>
      <c r="P31" s="13" t="s">
        <v>131</v>
      </c>
      <c r="Q31" s="27">
        <v>-8.0327120000000036</v>
      </c>
      <c r="R31" s="27">
        <v>-0.31714500000000001</v>
      </c>
    </row>
    <row r="32" spans="1:18" ht="15" customHeight="1" x14ac:dyDescent="0.25">
      <c r="A32" s="2"/>
      <c r="B32" s="2"/>
      <c r="C32" s="2"/>
      <c r="D32" s="2"/>
      <c r="E32" s="2"/>
      <c r="F32" s="2"/>
    </row>
    <row r="33" spans="1:6" ht="15" customHeight="1" x14ac:dyDescent="0.25">
      <c r="A33" s="2"/>
      <c r="B33" s="2"/>
      <c r="C33" s="2"/>
      <c r="D33" s="2"/>
      <c r="E33" s="2"/>
      <c r="F33" s="2"/>
    </row>
    <row r="34" spans="1:6" ht="15" customHeight="1" x14ac:dyDescent="0.25">
      <c r="A34" s="2"/>
      <c r="B34" s="2"/>
      <c r="C34" s="2"/>
      <c r="D34" s="2"/>
      <c r="E34" s="2"/>
      <c r="F34" s="2"/>
    </row>
    <row r="35" spans="1:6" ht="15" customHeight="1" x14ac:dyDescent="0.25">
      <c r="A35" s="2"/>
      <c r="B35" s="2"/>
      <c r="C35" s="2"/>
      <c r="D35" s="2"/>
      <c r="E35" s="2"/>
      <c r="F35" s="2"/>
    </row>
    <row r="36" spans="1:6" ht="15" customHeight="1" x14ac:dyDescent="0.25">
      <c r="A36" s="2"/>
      <c r="B36" s="2"/>
      <c r="C36" s="2"/>
      <c r="D36" s="2"/>
      <c r="E36" s="2"/>
      <c r="F36" s="2"/>
    </row>
    <row r="37" spans="1:6" ht="15" customHeight="1" x14ac:dyDescent="0.25">
      <c r="A37" s="2"/>
      <c r="B37" s="2"/>
      <c r="C37" s="2"/>
      <c r="D37" s="2"/>
      <c r="E37" s="2"/>
      <c r="F37" s="2"/>
    </row>
    <row r="38" spans="1:6" ht="15" customHeight="1" x14ac:dyDescent="0.25">
      <c r="A38" s="2"/>
      <c r="B38" s="2"/>
      <c r="C38" s="2"/>
      <c r="D38" s="2"/>
      <c r="E38" s="2"/>
      <c r="F38" s="2"/>
    </row>
    <row r="39" spans="1:6" ht="15" customHeight="1" x14ac:dyDescent="0.25">
      <c r="A39" s="2"/>
      <c r="B39" s="2"/>
      <c r="C39" s="2"/>
      <c r="D39" s="2"/>
      <c r="E39" s="2"/>
      <c r="F39" s="2"/>
    </row>
    <row r="40" spans="1:6" ht="15" customHeight="1" x14ac:dyDescent="0.25">
      <c r="A40" s="2"/>
      <c r="B40" s="2"/>
      <c r="C40" s="2"/>
      <c r="D40" s="2"/>
      <c r="E40" s="2"/>
      <c r="F40" s="2"/>
    </row>
    <row r="41" spans="1:6" ht="15" customHeight="1" x14ac:dyDescent="0.25">
      <c r="A41" s="2"/>
      <c r="B41" s="2"/>
      <c r="C41" s="2"/>
      <c r="D41" s="2"/>
      <c r="E41" s="2"/>
      <c r="F41" s="2"/>
    </row>
    <row r="42" spans="1:6" ht="15" customHeight="1" x14ac:dyDescent="0.25">
      <c r="A42" s="2"/>
      <c r="B42" s="2"/>
      <c r="C42" s="2"/>
      <c r="D42" s="2"/>
      <c r="E42" s="2"/>
      <c r="F42" s="2"/>
    </row>
    <row r="43" spans="1:6" ht="15" customHeight="1" x14ac:dyDescent="0.25">
      <c r="A43" s="2"/>
      <c r="B43" s="2"/>
      <c r="C43" s="2"/>
      <c r="D43" s="2"/>
      <c r="E43" s="2"/>
      <c r="F43" s="2"/>
    </row>
    <row r="44" spans="1:6" ht="15" customHeight="1" x14ac:dyDescent="0.25">
      <c r="A44" s="2"/>
      <c r="B44" s="2"/>
      <c r="C44" s="2"/>
      <c r="D44" s="2"/>
      <c r="E44" s="2"/>
      <c r="F44" s="2"/>
    </row>
    <row r="45" spans="1:6" ht="15" customHeight="1" x14ac:dyDescent="0.25">
      <c r="A45" s="2"/>
      <c r="B45" s="2"/>
      <c r="C45" s="2"/>
      <c r="D45" s="2"/>
      <c r="E45" s="2"/>
      <c r="F45" s="2"/>
    </row>
    <row r="46" spans="1:6" ht="15" customHeight="1" x14ac:dyDescent="0.25">
      <c r="A46" s="2"/>
      <c r="B46" s="2"/>
      <c r="C46" s="2"/>
      <c r="D46" s="2"/>
      <c r="E46" s="2"/>
      <c r="F46" s="2"/>
    </row>
    <row r="47" spans="1:6" ht="15" customHeight="1" x14ac:dyDescent="0.25">
      <c r="A47" s="2"/>
      <c r="B47" s="2"/>
      <c r="C47" s="2"/>
      <c r="D47" s="2"/>
      <c r="E47" s="2"/>
      <c r="F47" s="2"/>
    </row>
    <row r="48" spans="1:6" ht="15" customHeight="1" x14ac:dyDescent="0.25">
      <c r="A48" s="2"/>
      <c r="B48" s="2"/>
      <c r="C48" s="2"/>
      <c r="D48" s="2"/>
      <c r="E48" s="2"/>
      <c r="F48" s="2"/>
    </row>
    <row r="49" spans="1:6" ht="15" customHeight="1" x14ac:dyDescent="0.25">
      <c r="A49" s="2"/>
      <c r="B49" s="2"/>
      <c r="C49" s="2"/>
      <c r="D49" s="2"/>
      <c r="E49" s="2"/>
      <c r="F49" s="2"/>
    </row>
    <row r="50" spans="1:6" ht="15" customHeight="1" x14ac:dyDescent="0.25">
      <c r="A50" s="2"/>
      <c r="B50" s="2"/>
      <c r="C50" s="2"/>
      <c r="D50" s="2"/>
      <c r="E50" s="2"/>
      <c r="F50" s="2"/>
    </row>
    <row r="51" spans="1:6" ht="15" customHeight="1" x14ac:dyDescent="0.25">
      <c r="A51" s="38"/>
      <c r="B51" s="38"/>
      <c r="C51" s="38"/>
      <c r="D51" s="38"/>
      <c r="E51" s="38"/>
      <c r="F51" s="38"/>
    </row>
    <row r="52" spans="1:6" ht="15" customHeight="1" x14ac:dyDescent="0.25">
      <c r="A52" s="38"/>
      <c r="B52" s="38"/>
      <c r="C52" s="38"/>
      <c r="D52" s="38"/>
      <c r="E52" s="38"/>
      <c r="F52" s="38"/>
    </row>
    <row r="53" spans="1:6" ht="15" customHeight="1" x14ac:dyDescent="0.25">
      <c r="A53" s="38"/>
      <c r="B53" s="38"/>
      <c r="C53" s="38"/>
      <c r="D53" s="38"/>
      <c r="E53" s="38"/>
      <c r="F53" s="38"/>
    </row>
    <row r="54" spans="1:6" ht="15" customHeight="1" x14ac:dyDescent="0.25">
      <c r="A54" s="38"/>
      <c r="B54" s="38"/>
      <c r="C54" s="38"/>
      <c r="D54" s="38"/>
      <c r="E54" s="38"/>
      <c r="F54" s="38"/>
    </row>
    <row r="55" spans="1:6" ht="15" customHeight="1" x14ac:dyDescent="0.25">
      <c r="A55" s="38"/>
      <c r="B55" s="38"/>
      <c r="C55" s="38"/>
      <c r="D55" s="38"/>
      <c r="E55" s="38"/>
      <c r="F55" s="38"/>
    </row>
    <row r="56" spans="1:6" ht="15" customHeight="1" x14ac:dyDescent="0.25">
      <c r="A56" s="38"/>
      <c r="B56" s="38"/>
      <c r="C56" s="38"/>
      <c r="D56" s="38"/>
      <c r="E56" s="38"/>
      <c r="F56" s="38"/>
    </row>
    <row r="57" spans="1:6" ht="15" customHeight="1" x14ac:dyDescent="0.25">
      <c r="A57" s="38"/>
      <c r="B57" s="38"/>
      <c r="C57" s="38"/>
      <c r="D57" s="38"/>
      <c r="E57" s="38"/>
      <c r="F57" s="38"/>
    </row>
    <row r="58" spans="1:6" ht="15" customHeight="1" x14ac:dyDescent="0.25">
      <c r="A58" s="38"/>
      <c r="B58" s="38"/>
      <c r="C58" s="38"/>
      <c r="D58" s="38"/>
      <c r="E58" s="38"/>
      <c r="F58" s="38"/>
    </row>
    <row r="59" spans="1:6" ht="15" customHeight="1" x14ac:dyDescent="0.25">
      <c r="A59" s="38"/>
      <c r="B59" s="38"/>
      <c r="C59" s="38"/>
      <c r="D59" s="38"/>
      <c r="E59" s="38"/>
      <c r="F59" s="38"/>
    </row>
    <row r="60" spans="1:6" ht="15" customHeight="1" x14ac:dyDescent="0.25">
      <c r="A60" s="38"/>
      <c r="B60" s="38"/>
      <c r="C60" s="38"/>
      <c r="D60" s="38"/>
      <c r="E60" s="38"/>
      <c r="F60" s="38"/>
    </row>
    <row r="61" spans="1:6" ht="15" customHeight="1" x14ac:dyDescent="0.25">
      <c r="A61" s="38"/>
      <c r="B61" s="38"/>
      <c r="C61" s="38"/>
      <c r="D61" s="38"/>
      <c r="E61" s="38"/>
      <c r="F61" s="38"/>
    </row>
    <row r="62" spans="1:6" ht="15" customHeight="1" x14ac:dyDescent="0.25">
      <c r="A62" s="38"/>
      <c r="B62" s="38"/>
      <c r="C62" s="38"/>
      <c r="D62" s="38"/>
      <c r="E62" s="38"/>
      <c r="F62" s="38"/>
    </row>
    <row r="63" spans="1:6" ht="15" customHeight="1" x14ac:dyDescent="0.25">
      <c r="A63" s="38"/>
      <c r="B63" s="38"/>
      <c r="C63" s="38"/>
      <c r="D63" s="38"/>
      <c r="E63" s="38"/>
      <c r="F63" s="38"/>
    </row>
    <row r="64" spans="1:6" ht="15" customHeight="1" x14ac:dyDescent="0.25">
      <c r="A64" s="38"/>
      <c r="B64" s="38"/>
      <c r="C64" s="38"/>
      <c r="D64" s="38"/>
      <c r="E64" s="38"/>
      <c r="F64" s="38"/>
    </row>
    <row r="65" spans="1:6" ht="15" customHeight="1" x14ac:dyDescent="0.25">
      <c r="A65" s="38"/>
      <c r="B65" s="38"/>
      <c r="C65" s="38"/>
      <c r="D65" s="38"/>
      <c r="E65" s="38"/>
      <c r="F65" s="38"/>
    </row>
    <row r="66" spans="1:6" ht="15" customHeight="1" x14ac:dyDescent="0.25">
      <c r="A66" s="38"/>
      <c r="B66" s="38"/>
      <c r="C66" s="38"/>
      <c r="D66" s="38"/>
      <c r="E66" s="38"/>
      <c r="F66" s="38"/>
    </row>
    <row r="67" spans="1:6" ht="15" customHeight="1" x14ac:dyDescent="0.25">
      <c r="A67" s="38"/>
      <c r="B67" s="38"/>
      <c r="C67" s="38"/>
      <c r="D67" s="38"/>
      <c r="E67" s="38"/>
      <c r="F67" s="38"/>
    </row>
    <row r="68" spans="1:6" ht="15" customHeight="1" x14ac:dyDescent="0.25">
      <c r="A68" s="38"/>
      <c r="B68" s="38"/>
      <c r="C68" s="38"/>
      <c r="D68" s="38"/>
      <c r="E68" s="38"/>
      <c r="F68" s="38"/>
    </row>
    <row r="69" spans="1:6" ht="15" customHeight="1" x14ac:dyDescent="0.25">
      <c r="A69" s="38"/>
      <c r="B69" s="38"/>
      <c r="C69" s="38"/>
      <c r="D69" s="38"/>
      <c r="E69" s="38"/>
      <c r="F69" s="38"/>
    </row>
    <row r="70" spans="1:6" ht="15" customHeight="1" x14ac:dyDescent="0.25">
      <c r="A70" s="38"/>
      <c r="B70" s="38"/>
      <c r="C70" s="38"/>
      <c r="D70" s="38"/>
      <c r="E70" s="38"/>
      <c r="F70" s="38"/>
    </row>
    <row r="71" spans="1:6" ht="15" customHeight="1" x14ac:dyDescent="0.25">
      <c r="A71" s="38"/>
      <c r="B71" s="38"/>
      <c r="C71" s="38"/>
      <c r="D71" s="38"/>
      <c r="E71" s="38"/>
      <c r="F71" s="38"/>
    </row>
    <row r="72" spans="1:6" ht="15" customHeight="1" x14ac:dyDescent="0.25">
      <c r="A72" s="38"/>
      <c r="B72" s="38"/>
      <c r="C72" s="38"/>
      <c r="D72" s="38"/>
      <c r="E72" s="38"/>
      <c r="F72" s="38"/>
    </row>
    <row r="73" spans="1:6" ht="15" customHeight="1" x14ac:dyDescent="0.25">
      <c r="A73" s="38"/>
      <c r="B73" s="38"/>
      <c r="C73" s="38"/>
      <c r="D73" s="38"/>
      <c r="E73" s="38"/>
      <c r="F73" s="38"/>
    </row>
    <row r="74" spans="1:6" ht="15" customHeight="1" x14ac:dyDescent="0.25">
      <c r="A74" s="38"/>
      <c r="B74" s="38"/>
      <c r="C74" s="38"/>
      <c r="D74" s="38"/>
      <c r="E74" s="38"/>
      <c r="F74" s="38"/>
    </row>
    <row r="75" spans="1:6" ht="15" customHeight="1" x14ac:dyDescent="0.25">
      <c r="A75" s="38"/>
      <c r="B75" s="38"/>
      <c r="C75" s="38"/>
      <c r="D75" s="38"/>
      <c r="E75" s="38"/>
      <c r="F75" s="38"/>
    </row>
    <row r="76" spans="1:6" ht="15" customHeight="1" x14ac:dyDescent="0.25">
      <c r="A76" s="38"/>
      <c r="B76" s="38"/>
      <c r="C76" s="38"/>
      <c r="D76" s="38"/>
      <c r="E76" s="38"/>
      <c r="F76" s="38"/>
    </row>
    <row r="77" spans="1:6" ht="15" customHeight="1" x14ac:dyDescent="0.25">
      <c r="A77" s="38"/>
      <c r="B77" s="38"/>
      <c r="C77" s="38"/>
      <c r="D77" s="38"/>
      <c r="E77" s="38"/>
      <c r="F77" s="38"/>
    </row>
    <row r="78" spans="1:6" ht="15" customHeight="1" x14ac:dyDescent="0.25">
      <c r="A78" s="38"/>
      <c r="B78" s="38"/>
      <c r="C78" s="38"/>
      <c r="D78" s="38"/>
      <c r="E78" s="38"/>
      <c r="F78" s="38"/>
    </row>
    <row r="79" spans="1:6" ht="15" customHeight="1" x14ac:dyDescent="0.25">
      <c r="A79" s="38"/>
      <c r="B79" s="38"/>
      <c r="C79" s="38"/>
      <c r="D79" s="38"/>
      <c r="E79" s="38"/>
      <c r="F79" s="38"/>
    </row>
    <row r="80" spans="1:6" ht="15" customHeight="1" x14ac:dyDescent="0.25">
      <c r="A80" s="38"/>
      <c r="B80" s="38"/>
      <c r="C80" s="38"/>
      <c r="D80" s="38"/>
      <c r="E80" s="38"/>
      <c r="F80" s="38"/>
    </row>
    <row r="81" spans="1:6" ht="15" customHeight="1" x14ac:dyDescent="0.25">
      <c r="A81" s="38"/>
      <c r="B81" s="38"/>
      <c r="C81" s="38"/>
      <c r="D81" s="38"/>
      <c r="E81" s="38"/>
      <c r="F81" s="38"/>
    </row>
    <row r="82" spans="1:6" ht="15" customHeight="1" x14ac:dyDescent="0.25">
      <c r="A82" s="38"/>
      <c r="B82" s="38"/>
      <c r="C82" s="38"/>
      <c r="D82" s="38"/>
      <c r="E82" s="38"/>
      <c r="F82" s="38"/>
    </row>
    <row r="83" spans="1:6" ht="15" customHeight="1" x14ac:dyDescent="0.25">
      <c r="A83" s="38"/>
      <c r="B83" s="38"/>
      <c r="C83" s="38"/>
      <c r="D83" s="38"/>
      <c r="E83" s="38"/>
      <c r="F83" s="38"/>
    </row>
    <row r="84" spans="1:6" ht="15" customHeight="1" x14ac:dyDescent="0.25">
      <c r="A84" s="38"/>
      <c r="B84" s="38"/>
      <c r="C84" s="38"/>
      <c r="D84" s="38"/>
      <c r="E84" s="38"/>
      <c r="F84" s="38"/>
    </row>
    <row r="85" spans="1:6" ht="15" customHeight="1" x14ac:dyDescent="0.25">
      <c r="A85" s="38"/>
      <c r="B85" s="38"/>
      <c r="C85" s="38"/>
      <c r="D85" s="38"/>
      <c r="E85" s="38"/>
      <c r="F85" s="38"/>
    </row>
    <row r="86" spans="1:6" ht="15" customHeight="1" x14ac:dyDescent="0.25">
      <c r="A86" s="38"/>
      <c r="B86" s="38"/>
      <c r="C86" s="38"/>
      <c r="D86" s="38"/>
      <c r="E86" s="38"/>
      <c r="F86" s="38"/>
    </row>
    <row r="87" spans="1:6" ht="15" customHeight="1" x14ac:dyDescent="0.25">
      <c r="A87" s="38"/>
      <c r="B87" s="38"/>
      <c r="C87" s="38"/>
      <c r="D87" s="38"/>
      <c r="E87" s="38"/>
      <c r="F87" s="38"/>
    </row>
    <row r="88" spans="1:6" ht="15" customHeight="1" x14ac:dyDescent="0.25">
      <c r="A88" s="38"/>
      <c r="B88" s="38"/>
      <c r="C88" s="38"/>
      <c r="D88" s="38"/>
      <c r="E88" s="38"/>
      <c r="F88" s="38"/>
    </row>
    <row r="89" spans="1:6" ht="15" customHeight="1" x14ac:dyDescent="0.25">
      <c r="A89" s="38"/>
      <c r="B89" s="38"/>
      <c r="C89" s="38"/>
      <c r="D89" s="38"/>
      <c r="E89" s="38"/>
      <c r="F89" s="38"/>
    </row>
    <row r="90" spans="1:6" ht="15" customHeight="1" x14ac:dyDescent="0.25">
      <c r="A90" s="38"/>
      <c r="B90" s="38"/>
      <c r="C90" s="38"/>
      <c r="D90" s="38"/>
      <c r="E90" s="38"/>
      <c r="F90" s="38"/>
    </row>
    <row r="91" spans="1:6" ht="15" customHeight="1" x14ac:dyDescent="0.25">
      <c r="A91" s="38"/>
      <c r="B91" s="38"/>
      <c r="C91" s="38"/>
      <c r="D91" s="38"/>
      <c r="E91" s="38"/>
      <c r="F91" s="38"/>
    </row>
    <row r="92" spans="1:6" ht="15" customHeight="1" x14ac:dyDescent="0.25">
      <c r="A92" s="38"/>
      <c r="B92" s="38"/>
      <c r="C92" s="38"/>
      <c r="D92" s="38"/>
      <c r="E92" s="38"/>
      <c r="F92" s="38"/>
    </row>
    <row r="93" spans="1:6" ht="15" customHeight="1" x14ac:dyDescent="0.25">
      <c r="A93" s="38"/>
      <c r="B93" s="38"/>
      <c r="C93" s="38"/>
      <c r="D93" s="38"/>
      <c r="E93" s="38"/>
      <c r="F93" s="38"/>
    </row>
    <row r="94" spans="1:6" ht="15" customHeight="1" x14ac:dyDescent="0.25">
      <c r="A94" s="38"/>
      <c r="B94" s="38"/>
      <c r="C94" s="38"/>
      <c r="D94" s="38"/>
      <c r="E94" s="38"/>
      <c r="F94" s="38"/>
    </row>
    <row r="95" spans="1:6" ht="15" customHeight="1" x14ac:dyDescent="0.25">
      <c r="A95" s="38"/>
      <c r="B95" s="38"/>
      <c r="C95" s="38"/>
      <c r="D95" s="38"/>
      <c r="E95" s="38"/>
      <c r="F95" s="38"/>
    </row>
    <row r="96" spans="1:6" ht="15" customHeight="1" x14ac:dyDescent="0.25">
      <c r="A96" s="38"/>
      <c r="B96" s="38"/>
      <c r="C96" s="38"/>
      <c r="D96" s="38"/>
      <c r="E96" s="38"/>
      <c r="F96" s="38"/>
    </row>
    <row r="97" spans="1:6" ht="15" customHeight="1" x14ac:dyDescent="0.25">
      <c r="A97" s="38"/>
      <c r="B97" s="38"/>
      <c r="C97" s="38"/>
      <c r="D97" s="38"/>
      <c r="E97" s="38"/>
      <c r="F97" s="38"/>
    </row>
    <row r="98" spans="1:6" ht="15" customHeight="1" x14ac:dyDescent="0.25">
      <c r="A98" s="38"/>
      <c r="B98" s="38"/>
      <c r="C98" s="38"/>
      <c r="D98" s="38"/>
      <c r="E98" s="38"/>
      <c r="F98" s="38"/>
    </row>
    <row r="99" spans="1:6" ht="15" customHeight="1" x14ac:dyDescent="0.25">
      <c r="A99" s="38"/>
      <c r="B99" s="38"/>
      <c r="C99" s="38"/>
      <c r="D99" s="38"/>
      <c r="E99" s="38"/>
      <c r="F99" s="38"/>
    </row>
    <row r="100" spans="1:6" ht="15" customHeight="1" x14ac:dyDescent="0.25">
      <c r="A100" s="38"/>
      <c r="B100" s="38"/>
      <c r="C100" s="38"/>
      <c r="D100" s="38"/>
      <c r="E100" s="38"/>
      <c r="F100" s="38"/>
    </row>
    <row r="101" spans="1:6" ht="15" customHeight="1" x14ac:dyDescent="0.25">
      <c r="A101" s="38"/>
      <c r="B101" s="38"/>
      <c r="C101" s="38"/>
      <c r="D101" s="38"/>
      <c r="E101" s="38"/>
      <c r="F101" s="38"/>
    </row>
    <row r="102" spans="1:6" ht="15" customHeight="1" x14ac:dyDescent="0.25">
      <c r="A102" s="38"/>
      <c r="B102" s="38"/>
      <c r="C102" s="38"/>
      <c r="D102" s="38"/>
      <c r="E102" s="38"/>
      <c r="F102" s="38"/>
    </row>
    <row r="103" spans="1:6" ht="15" customHeight="1" x14ac:dyDescent="0.25">
      <c r="A103" s="38"/>
      <c r="B103" s="38"/>
      <c r="C103" s="38"/>
      <c r="D103" s="38"/>
      <c r="E103" s="38"/>
      <c r="F103" s="38"/>
    </row>
    <row r="104" spans="1:6" ht="15" customHeight="1" x14ac:dyDescent="0.25">
      <c r="A104" s="38"/>
      <c r="B104" s="38"/>
      <c r="C104" s="38"/>
      <c r="D104" s="38"/>
      <c r="E104" s="38"/>
      <c r="F104" s="38"/>
    </row>
    <row r="105" spans="1:6" ht="15" customHeight="1" x14ac:dyDescent="0.25">
      <c r="A105" s="38"/>
      <c r="B105" s="38"/>
      <c r="C105" s="38"/>
      <c r="D105" s="38"/>
      <c r="E105" s="38"/>
      <c r="F105" s="38"/>
    </row>
    <row r="106" spans="1:6" ht="15" customHeight="1" x14ac:dyDescent="0.25">
      <c r="A106" s="38"/>
      <c r="B106" s="38"/>
      <c r="C106" s="38"/>
      <c r="D106" s="38"/>
      <c r="E106" s="38"/>
      <c r="F106" s="38"/>
    </row>
    <row r="107" spans="1:6" ht="15" customHeight="1" x14ac:dyDescent="0.25">
      <c r="A107" s="38"/>
      <c r="B107" s="38"/>
      <c r="C107" s="38"/>
      <c r="D107" s="38"/>
      <c r="E107" s="38"/>
      <c r="F107" s="38"/>
    </row>
    <row r="108" spans="1:6" ht="15" customHeight="1" x14ac:dyDescent="0.25">
      <c r="A108" s="38"/>
      <c r="B108" s="38"/>
      <c r="C108" s="38"/>
      <c r="D108" s="38"/>
      <c r="E108" s="38"/>
      <c r="F108" s="38"/>
    </row>
    <row r="109" spans="1:6" ht="15" customHeight="1" x14ac:dyDescent="0.25">
      <c r="A109" s="38"/>
      <c r="B109" s="38"/>
      <c r="C109" s="38"/>
      <c r="D109" s="38"/>
      <c r="E109" s="38"/>
      <c r="F109" s="38"/>
    </row>
    <row r="110" spans="1:6" ht="15" customHeight="1" x14ac:dyDescent="0.25">
      <c r="A110" s="38"/>
      <c r="B110" s="38"/>
      <c r="C110" s="38"/>
      <c r="D110" s="38"/>
      <c r="E110" s="38"/>
      <c r="F110" s="38"/>
    </row>
    <row r="111" spans="1:6" ht="15" customHeight="1" x14ac:dyDescent="0.25">
      <c r="A111" s="38"/>
      <c r="B111" s="38"/>
      <c r="C111" s="38"/>
      <c r="D111" s="38"/>
      <c r="E111" s="38"/>
      <c r="F111" s="38"/>
    </row>
    <row r="112" spans="1:6" ht="15" customHeight="1" x14ac:dyDescent="0.25">
      <c r="A112" s="38"/>
      <c r="B112" s="38"/>
      <c r="C112" s="38"/>
      <c r="D112" s="38"/>
      <c r="E112" s="38"/>
      <c r="F112" s="38"/>
    </row>
    <row r="113" spans="1:6" ht="15" customHeight="1" x14ac:dyDescent="0.25">
      <c r="A113" s="38"/>
      <c r="B113" s="38"/>
      <c r="C113" s="38"/>
      <c r="D113" s="38"/>
      <c r="E113" s="38"/>
      <c r="F113" s="38"/>
    </row>
    <row r="114" spans="1:6" ht="15" customHeight="1" x14ac:dyDescent="0.25">
      <c r="A114" s="38"/>
      <c r="B114" s="38"/>
      <c r="C114" s="38"/>
      <c r="D114" s="38"/>
      <c r="E114" s="38"/>
      <c r="F114" s="38"/>
    </row>
    <row r="115" spans="1:6" ht="15" customHeight="1" x14ac:dyDescent="0.25">
      <c r="A115" s="38"/>
      <c r="B115" s="38"/>
      <c r="C115" s="38"/>
      <c r="D115" s="38"/>
      <c r="E115" s="38"/>
      <c r="F115" s="38"/>
    </row>
    <row r="116" spans="1:6" ht="15" customHeight="1" x14ac:dyDescent="0.25">
      <c r="A116" s="38"/>
      <c r="B116" s="38"/>
      <c r="C116" s="38"/>
      <c r="D116" s="38"/>
      <c r="E116" s="38"/>
      <c r="F116" s="38"/>
    </row>
    <row r="117" spans="1:6" ht="15" customHeight="1" x14ac:dyDescent="0.25">
      <c r="A117" s="38"/>
      <c r="B117" s="38"/>
      <c r="C117" s="38"/>
      <c r="D117" s="38"/>
      <c r="E117" s="38"/>
      <c r="F117" s="38"/>
    </row>
    <row r="118" spans="1:6" ht="15" customHeight="1" x14ac:dyDescent="0.25">
      <c r="A118" s="38"/>
      <c r="B118" s="38"/>
      <c r="C118" s="38"/>
      <c r="D118" s="38"/>
      <c r="E118" s="38"/>
      <c r="F118" s="38"/>
    </row>
    <row r="119" spans="1:6" ht="15" customHeight="1" x14ac:dyDescent="0.25">
      <c r="A119" s="38"/>
      <c r="B119" s="38"/>
      <c r="C119" s="38"/>
      <c r="D119" s="38"/>
      <c r="E119" s="38"/>
      <c r="F119" s="38"/>
    </row>
    <row r="120" spans="1:6" ht="15" customHeight="1" x14ac:dyDescent="0.25">
      <c r="A120" s="38"/>
      <c r="B120" s="38"/>
      <c r="C120" s="38"/>
      <c r="D120" s="38"/>
      <c r="E120" s="38"/>
      <c r="F120" s="38"/>
    </row>
    <row r="121" spans="1:6" ht="15" customHeight="1" x14ac:dyDescent="0.25">
      <c r="A121" s="38"/>
      <c r="B121" s="38"/>
      <c r="C121" s="38"/>
      <c r="D121" s="38"/>
      <c r="E121" s="38"/>
      <c r="F121" s="38"/>
    </row>
    <row r="122" spans="1:6" ht="15" customHeight="1" x14ac:dyDescent="0.25">
      <c r="A122" s="38"/>
      <c r="B122" s="38"/>
      <c r="C122" s="38"/>
      <c r="D122" s="38"/>
      <c r="E122" s="38"/>
      <c r="F122" s="38"/>
    </row>
    <row r="123" spans="1:6" ht="15" customHeight="1" x14ac:dyDescent="0.25">
      <c r="A123" s="38"/>
      <c r="B123" s="38"/>
      <c r="C123" s="38"/>
      <c r="D123" s="38"/>
      <c r="E123" s="38"/>
      <c r="F123" s="38"/>
    </row>
    <row r="124" spans="1:6" ht="15" customHeight="1" x14ac:dyDescent="0.25">
      <c r="A124" s="38"/>
      <c r="B124" s="38"/>
      <c r="C124" s="38"/>
      <c r="D124" s="38"/>
      <c r="E124" s="38"/>
      <c r="F124" s="38"/>
    </row>
    <row r="125" spans="1:6" ht="15" customHeight="1" x14ac:dyDescent="0.25">
      <c r="A125" s="38"/>
      <c r="B125" s="38"/>
      <c r="C125" s="38"/>
      <c r="D125" s="38"/>
      <c r="E125" s="38"/>
      <c r="F125" s="38"/>
    </row>
    <row r="126" spans="1:6" ht="15" customHeight="1" x14ac:dyDescent="0.25">
      <c r="A126" s="38"/>
      <c r="B126" s="38"/>
      <c r="C126" s="38"/>
      <c r="D126" s="38"/>
      <c r="E126" s="38"/>
      <c r="F126" s="38"/>
    </row>
    <row r="127" spans="1:6" ht="15" customHeight="1" x14ac:dyDescent="0.25">
      <c r="A127" s="38"/>
      <c r="B127" s="38"/>
      <c r="C127" s="38"/>
      <c r="D127" s="38"/>
      <c r="E127" s="38"/>
      <c r="F127" s="38"/>
    </row>
    <row r="128" spans="1:6" ht="15" customHeight="1" x14ac:dyDescent="0.25">
      <c r="A128" s="38"/>
      <c r="B128" s="38"/>
      <c r="C128" s="38"/>
      <c r="D128" s="38"/>
      <c r="E128" s="38"/>
      <c r="F128" s="38"/>
    </row>
    <row r="129" spans="1:6" ht="15" customHeight="1" x14ac:dyDescent="0.25">
      <c r="A129" s="38"/>
      <c r="B129" s="38"/>
      <c r="C129" s="38"/>
      <c r="D129" s="38"/>
      <c r="E129" s="38"/>
      <c r="F129" s="38"/>
    </row>
    <row r="130" spans="1:6" ht="15" customHeight="1" x14ac:dyDescent="0.25">
      <c r="A130" s="38"/>
      <c r="B130" s="38"/>
      <c r="C130" s="38"/>
      <c r="D130" s="38"/>
      <c r="E130" s="38"/>
      <c r="F130" s="38"/>
    </row>
    <row r="131" spans="1:6" ht="15" customHeight="1" x14ac:dyDescent="0.25">
      <c r="A131" s="38"/>
      <c r="B131" s="38"/>
      <c r="C131" s="38"/>
      <c r="D131" s="38"/>
      <c r="E131" s="38"/>
      <c r="F131" s="38"/>
    </row>
    <row r="132" spans="1:6" ht="15" customHeight="1" x14ac:dyDescent="0.25">
      <c r="A132" s="38"/>
      <c r="B132" s="38"/>
      <c r="C132" s="38"/>
      <c r="D132" s="38"/>
      <c r="E132" s="38"/>
      <c r="F132" s="38"/>
    </row>
    <row r="133" spans="1:6" ht="15" customHeight="1" x14ac:dyDescent="0.25">
      <c r="A133" s="38"/>
      <c r="B133" s="38"/>
      <c r="C133" s="38"/>
      <c r="D133" s="38"/>
      <c r="E133" s="38"/>
      <c r="F133" s="38"/>
    </row>
    <row r="134" spans="1:6" ht="15" customHeight="1" x14ac:dyDescent="0.25">
      <c r="A134" s="38"/>
      <c r="B134" s="38"/>
      <c r="C134" s="38"/>
      <c r="D134" s="38"/>
      <c r="E134" s="38"/>
      <c r="F134" s="38"/>
    </row>
    <row r="135" spans="1:6" ht="15" customHeight="1" x14ac:dyDescent="0.25">
      <c r="A135" s="38"/>
      <c r="B135" s="38"/>
      <c r="C135" s="38"/>
      <c r="D135" s="38"/>
      <c r="E135" s="38"/>
      <c r="F135" s="38"/>
    </row>
    <row r="136" spans="1:6" ht="15" customHeight="1" x14ac:dyDescent="0.25">
      <c r="A136" s="38"/>
      <c r="B136" s="38"/>
      <c r="C136" s="38"/>
      <c r="D136" s="38"/>
      <c r="E136" s="38"/>
      <c r="F136" s="38"/>
    </row>
    <row r="137" spans="1:6" ht="15" customHeight="1" x14ac:dyDescent="0.25">
      <c r="A137" s="38"/>
      <c r="B137" s="38"/>
      <c r="C137" s="38"/>
      <c r="D137" s="38"/>
      <c r="E137" s="38"/>
      <c r="F137" s="38"/>
    </row>
    <row r="138" spans="1:6" ht="15" customHeight="1" x14ac:dyDescent="0.25">
      <c r="A138" s="38"/>
      <c r="B138" s="38"/>
      <c r="C138" s="38"/>
      <c r="D138" s="38"/>
      <c r="E138" s="38"/>
      <c r="F138" s="38"/>
    </row>
    <row r="139" spans="1:6" ht="15" customHeight="1" x14ac:dyDescent="0.25">
      <c r="A139" s="38"/>
      <c r="B139" s="38"/>
      <c r="C139" s="38"/>
      <c r="D139" s="38"/>
      <c r="E139" s="38"/>
      <c r="F139" s="38"/>
    </row>
    <row r="140" spans="1:6" ht="15" customHeight="1" x14ac:dyDescent="0.25">
      <c r="A140" s="38"/>
      <c r="B140" s="38"/>
      <c r="C140" s="38"/>
      <c r="D140" s="38"/>
      <c r="E140" s="38"/>
      <c r="F140" s="38"/>
    </row>
    <row r="141" spans="1:6" ht="15" customHeight="1" x14ac:dyDescent="0.25">
      <c r="A141" s="38"/>
      <c r="B141" s="38"/>
      <c r="C141" s="38"/>
      <c r="D141" s="38"/>
      <c r="E141" s="38"/>
      <c r="F141" s="38"/>
    </row>
    <row r="142" spans="1:6" ht="15" customHeight="1" x14ac:dyDescent="0.25">
      <c r="A142" s="38"/>
      <c r="B142" s="38"/>
      <c r="C142" s="38"/>
      <c r="D142" s="38"/>
      <c r="E142" s="38"/>
      <c r="F142" s="38"/>
    </row>
    <row r="143" spans="1:6" ht="15" customHeight="1" x14ac:dyDescent="0.25">
      <c r="A143" s="38"/>
      <c r="B143" s="38"/>
      <c r="C143" s="38"/>
      <c r="D143" s="38"/>
      <c r="E143" s="38"/>
      <c r="F143" s="38"/>
    </row>
    <row r="144" spans="1:6" ht="15" customHeight="1" x14ac:dyDescent="0.25">
      <c r="A144" s="38"/>
      <c r="B144" s="38"/>
      <c r="C144" s="38"/>
      <c r="D144" s="38"/>
      <c r="E144" s="38"/>
      <c r="F144" s="38"/>
    </row>
    <row r="145" spans="1:6" ht="15" customHeight="1" x14ac:dyDescent="0.25">
      <c r="A145" s="38"/>
      <c r="B145" s="38"/>
      <c r="C145" s="38"/>
      <c r="D145" s="38"/>
      <c r="E145" s="38"/>
      <c r="F145" s="38"/>
    </row>
    <row r="146" spans="1:6" ht="15" customHeight="1" x14ac:dyDescent="0.25">
      <c r="A146" s="38"/>
      <c r="B146" s="38"/>
      <c r="C146" s="38"/>
      <c r="D146" s="38"/>
      <c r="E146" s="38"/>
      <c r="F146" s="38"/>
    </row>
    <row r="147" spans="1:6" ht="15" customHeight="1" x14ac:dyDescent="0.25">
      <c r="A147" s="38"/>
      <c r="B147" s="38"/>
      <c r="C147" s="38"/>
      <c r="D147" s="38"/>
      <c r="E147" s="38"/>
      <c r="F147" s="38"/>
    </row>
    <row r="148" spans="1:6" ht="15" customHeight="1" x14ac:dyDescent="0.25">
      <c r="A148" s="38"/>
      <c r="B148" s="38"/>
      <c r="C148" s="38"/>
      <c r="D148" s="38"/>
      <c r="E148" s="38"/>
      <c r="F148" s="38"/>
    </row>
    <row r="149" spans="1:6" ht="15" customHeight="1" x14ac:dyDescent="0.25">
      <c r="A149" s="38"/>
      <c r="B149" s="38"/>
      <c r="C149" s="38"/>
      <c r="D149" s="38"/>
      <c r="E149" s="38"/>
      <c r="F149" s="38"/>
    </row>
    <row r="150" spans="1:6" ht="15" customHeight="1" x14ac:dyDescent="0.25">
      <c r="A150" s="38"/>
      <c r="B150" s="38"/>
      <c r="C150" s="38"/>
      <c r="D150" s="38"/>
      <c r="E150" s="38"/>
      <c r="F150" s="38"/>
    </row>
    <row r="151" spans="1:6" ht="15" customHeight="1" x14ac:dyDescent="0.25">
      <c r="A151" s="38"/>
      <c r="B151" s="38"/>
      <c r="C151" s="38"/>
      <c r="D151" s="38"/>
      <c r="E151" s="38"/>
      <c r="F151" s="38"/>
    </row>
    <row r="152" spans="1:6" ht="15" customHeight="1" x14ac:dyDescent="0.25">
      <c r="A152" s="38"/>
      <c r="B152" s="38"/>
      <c r="C152" s="38"/>
      <c r="D152" s="38"/>
      <c r="E152" s="38"/>
      <c r="F152" s="38"/>
    </row>
    <row r="153" spans="1:6" ht="15" customHeight="1" x14ac:dyDescent="0.25">
      <c r="A153" s="38"/>
      <c r="B153" s="38"/>
      <c r="C153" s="38"/>
      <c r="D153" s="38"/>
      <c r="E153" s="38"/>
      <c r="F153" s="38"/>
    </row>
    <row r="154" spans="1:6" ht="15" customHeight="1" x14ac:dyDescent="0.25">
      <c r="A154" s="38"/>
      <c r="B154" s="38"/>
      <c r="C154" s="38"/>
      <c r="D154" s="38"/>
      <c r="E154" s="38"/>
      <c r="F154" s="38"/>
    </row>
    <row r="155" spans="1:6" ht="15" customHeight="1" x14ac:dyDescent="0.25">
      <c r="A155" s="38"/>
      <c r="B155" s="38"/>
      <c r="C155" s="38"/>
      <c r="D155" s="38"/>
      <c r="E155" s="38"/>
      <c r="F155" s="38"/>
    </row>
    <row r="156" spans="1:6" ht="15" customHeight="1" x14ac:dyDescent="0.25">
      <c r="A156" s="38"/>
      <c r="B156" s="38"/>
      <c r="C156" s="38"/>
      <c r="D156" s="38"/>
      <c r="E156" s="38"/>
      <c r="F156" s="38"/>
    </row>
    <row r="157" spans="1:6" ht="15" customHeight="1" x14ac:dyDescent="0.25">
      <c r="A157" s="38"/>
      <c r="B157" s="38"/>
      <c r="C157" s="38"/>
      <c r="D157" s="38"/>
      <c r="E157" s="38"/>
      <c r="F157" s="38"/>
    </row>
    <row r="158" spans="1:6" ht="15" customHeight="1" x14ac:dyDescent="0.25">
      <c r="A158" s="38"/>
      <c r="B158" s="38"/>
      <c r="C158" s="38"/>
      <c r="D158" s="38"/>
      <c r="E158" s="38"/>
      <c r="F158" s="38"/>
    </row>
    <row r="159" spans="1:6" ht="15" customHeight="1" x14ac:dyDescent="0.25">
      <c r="A159" s="38"/>
      <c r="B159" s="38"/>
      <c r="C159" s="38"/>
      <c r="D159" s="38"/>
      <c r="E159" s="38"/>
      <c r="F159" s="38"/>
    </row>
    <row r="160" spans="1:6" ht="15" customHeight="1" x14ac:dyDescent="0.25">
      <c r="A160" s="38"/>
      <c r="B160" s="38"/>
      <c r="C160" s="38"/>
      <c r="D160" s="38"/>
      <c r="E160" s="38"/>
      <c r="F160" s="38"/>
    </row>
    <row r="161" spans="1:6" ht="15" customHeight="1" x14ac:dyDescent="0.25">
      <c r="A161" s="38"/>
      <c r="B161" s="38"/>
      <c r="C161" s="38"/>
      <c r="D161" s="38"/>
      <c r="E161" s="38"/>
      <c r="F161" s="38"/>
    </row>
    <row r="162" spans="1:6" ht="15" customHeight="1" x14ac:dyDescent="0.25">
      <c r="A162" s="38"/>
      <c r="B162" s="38"/>
      <c r="C162" s="38"/>
      <c r="D162" s="38"/>
      <c r="E162" s="38"/>
      <c r="F162" s="38"/>
    </row>
    <row r="163" spans="1:6" ht="15" customHeight="1" x14ac:dyDescent="0.25">
      <c r="A163" s="38"/>
      <c r="B163" s="38"/>
      <c r="C163" s="38"/>
      <c r="D163" s="38"/>
      <c r="E163" s="38"/>
      <c r="F163" s="38"/>
    </row>
    <row r="164" spans="1:6" ht="15" customHeight="1" x14ac:dyDescent="0.25">
      <c r="A164" s="38"/>
      <c r="B164" s="38"/>
      <c r="C164" s="38"/>
      <c r="D164" s="38"/>
      <c r="E164" s="38"/>
      <c r="F164" s="38"/>
    </row>
    <row r="165" spans="1:6" ht="15" customHeight="1" x14ac:dyDescent="0.25">
      <c r="A165" s="38"/>
      <c r="B165" s="38"/>
      <c r="C165" s="38"/>
      <c r="D165" s="38"/>
      <c r="E165" s="38"/>
      <c r="F165" s="38"/>
    </row>
    <row r="166" spans="1:6" ht="15" customHeight="1" x14ac:dyDescent="0.25">
      <c r="A166" s="38"/>
      <c r="B166" s="38"/>
      <c r="C166" s="38"/>
      <c r="D166" s="38"/>
      <c r="E166" s="38"/>
      <c r="F166" s="38"/>
    </row>
    <row r="167" spans="1:6" ht="15" customHeight="1" x14ac:dyDescent="0.25">
      <c r="A167" s="38"/>
      <c r="B167" s="38"/>
      <c r="C167" s="38"/>
      <c r="D167" s="38"/>
      <c r="E167" s="38"/>
      <c r="F167" s="38"/>
    </row>
    <row r="168" spans="1:6" ht="15" customHeight="1" x14ac:dyDescent="0.25">
      <c r="A168" s="38"/>
      <c r="B168" s="38"/>
      <c r="C168" s="38"/>
      <c r="D168" s="38"/>
      <c r="E168" s="38"/>
      <c r="F168" s="38"/>
    </row>
    <row r="169" spans="1:6" ht="15" customHeight="1" x14ac:dyDescent="0.25">
      <c r="A169" s="38"/>
      <c r="B169" s="38"/>
      <c r="C169" s="38"/>
      <c r="D169" s="38"/>
      <c r="E169" s="38"/>
      <c r="F169" s="38"/>
    </row>
    <row r="170" spans="1:6" ht="15" customHeight="1" x14ac:dyDescent="0.25">
      <c r="A170" s="38"/>
      <c r="B170" s="38"/>
      <c r="C170" s="38"/>
      <c r="D170" s="38"/>
      <c r="E170" s="38"/>
      <c r="F170" s="38"/>
    </row>
    <row r="171" spans="1:6" ht="15" customHeight="1" x14ac:dyDescent="0.25">
      <c r="A171" s="38"/>
      <c r="B171" s="38"/>
      <c r="C171" s="38"/>
      <c r="D171" s="38"/>
      <c r="E171" s="38"/>
      <c r="F171" s="38"/>
    </row>
    <row r="172" spans="1:6" ht="15" customHeight="1" x14ac:dyDescent="0.25">
      <c r="A172" s="38"/>
      <c r="B172" s="38"/>
      <c r="C172" s="38"/>
      <c r="D172" s="38"/>
      <c r="E172" s="38"/>
      <c r="F172" s="38"/>
    </row>
    <row r="173" spans="1:6" ht="15" customHeight="1" x14ac:dyDescent="0.25">
      <c r="A173" s="38"/>
      <c r="B173" s="38"/>
      <c r="C173" s="38"/>
      <c r="D173" s="38"/>
      <c r="E173" s="38"/>
      <c r="F173" s="38"/>
    </row>
    <row r="174" spans="1:6" ht="15" customHeight="1" x14ac:dyDescent="0.25">
      <c r="A174" s="38"/>
      <c r="B174" s="38"/>
      <c r="C174" s="38"/>
      <c r="D174" s="38"/>
      <c r="E174" s="38"/>
      <c r="F174" s="38"/>
    </row>
    <row r="175" spans="1:6" ht="15" customHeight="1" x14ac:dyDescent="0.25">
      <c r="A175" s="38"/>
      <c r="B175" s="38"/>
      <c r="C175" s="38"/>
      <c r="D175" s="38"/>
      <c r="E175" s="38"/>
      <c r="F175" s="38"/>
    </row>
    <row r="176" spans="1:6" ht="15" customHeight="1" x14ac:dyDescent="0.25">
      <c r="A176" s="38"/>
      <c r="B176" s="38"/>
      <c r="C176" s="38"/>
      <c r="D176" s="38"/>
      <c r="E176" s="38"/>
      <c r="F176" s="38"/>
    </row>
    <row r="177" spans="1:6" ht="15" customHeight="1" x14ac:dyDescent="0.25">
      <c r="A177" s="38"/>
      <c r="B177" s="38"/>
      <c r="C177" s="38"/>
      <c r="D177" s="38"/>
      <c r="E177" s="38"/>
      <c r="F177" s="38"/>
    </row>
    <row r="178" spans="1:6" ht="15" customHeight="1" x14ac:dyDescent="0.25">
      <c r="A178" s="38"/>
      <c r="B178" s="38"/>
      <c r="C178" s="38"/>
      <c r="D178" s="38"/>
      <c r="E178" s="38"/>
      <c r="F178" s="38"/>
    </row>
    <row r="179" spans="1:6" ht="15" customHeight="1" x14ac:dyDescent="0.25">
      <c r="A179" s="38"/>
      <c r="B179" s="38"/>
      <c r="C179" s="38"/>
      <c r="D179" s="38"/>
      <c r="E179" s="38"/>
      <c r="F179" s="38"/>
    </row>
    <row r="180" spans="1:6" ht="15" customHeight="1" x14ac:dyDescent="0.25">
      <c r="A180" s="38"/>
      <c r="B180" s="38"/>
      <c r="C180" s="38"/>
      <c r="D180" s="38"/>
      <c r="E180" s="38"/>
      <c r="F180" s="38"/>
    </row>
    <row r="181" spans="1:6" ht="15" customHeight="1" x14ac:dyDescent="0.25">
      <c r="A181" s="38"/>
      <c r="B181" s="38"/>
      <c r="C181" s="38"/>
      <c r="D181" s="38"/>
      <c r="E181" s="38"/>
      <c r="F181" s="38"/>
    </row>
    <row r="182" spans="1:6" ht="15" customHeight="1" x14ac:dyDescent="0.25">
      <c r="A182" s="38"/>
      <c r="B182" s="38"/>
      <c r="C182" s="38"/>
      <c r="D182" s="38"/>
      <c r="E182" s="38"/>
      <c r="F182" s="38"/>
    </row>
    <row r="183" spans="1:6" ht="15" customHeight="1" x14ac:dyDescent="0.25">
      <c r="A183" s="38"/>
      <c r="B183" s="38"/>
      <c r="C183" s="38"/>
      <c r="D183" s="38"/>
      <c r="E183" s="38"/>
      <c r="F183" s="38"/>
    </row>
    <row r="184" spans="1:6" ht="15" customHeight="1" x14ac:dyDescent="0.25">
      <c r="A184" s="38"/>
      <c r="B184" s="38"/>
      <c r="C184" s="38"/>
      <c r="D184" s="38"/>
      <c r="E184" s="38"/>
      <c r="F184" s="38"/>
    </row>
    <row r="185" spans="1:6" ht="15" customHeight="1" x14ac:dyDescent="0.25">
      <c r="A185" s="38"/>
      <c r="B185" s="38"/>
      <c r="C185" s="38"/>
      <c r="D185" s="38"/>
      <c r="E185" s="38"/>
      <c r="F185" s="38"/>
    </row>
    <row r="186" spans="1:6" ht="15" customHeight="1" x14ac:dyDescent="0.25">
      <c r="A186" s="38"/>
      <c r="B186" s="38"/>
      <c r="C186" s="38"/>
      <c r="D186" s="38"/>
      <c r="E186" s="38"/>
      <c r="F186" s="38"/>
    </row>
    <row r="187" spans="1:6" ht="15" customHeight="1" x14ac:dyDescent="0.25">
      <c r="A187" s="38"/>
      <c r="B187" s="38"/>
      <c r="C187" s="38"/>
      <c r="D187" s="38"/>
      <c r="E187" s="38"/>
      <c r="F187" s="38"/>
    </row>
    <row r="188" spans="1:6" ht="15" customHeight="1" x14ac:dyDescent="0.25">
      <c r="A188" s="38"/>
      <c r="B188" s="38"/>
      <c r="C188" s="38"/>
      <c r="D188" s="38"/>
      <c r="E188" s="38"/>
      <c r="F188" s="38"/>
    </row>
    <row r="189" spans="1:6" ht="15" customHeight="1" x14ac:dyDescent="0.25">
      <c r="A189" s="38"/>
      <c r="B189" s="38"/>
      <c r="C189" s="38"/>
      <c r="D189" s="38"/>
      <c r="E189" s="38"/>
      <c r="F189" s="38"/>
    </row>
    <row r="190" spans="1:6" ht="15" customHeight="1" x14ac:dyDescent="0.25">
      <c r="A190" s="38"/>
      <c r="B190" s="38"/>
      <c r="C190" s="38"/>
      <c r="D190" s="38"/>
      <c r="E190" s="38"/>
      <c r="F190" s="38"/>
    </row>
    <row r="191" spans="1:6" ht="15" customHeight="1" x14ac:dyDescent="0.25">
      <c r="A191" s="38"/>
      <c r="B191" s="38"/>
      <c r="C191" s="38"/>
      <c r="D191" s="38"/>
      <c r="E191" s="38"/>
      <c r="F191" s="38"/>
    </row>
    <row r="192" spans="1:6" ht="15" customHeight="1" x14ac:dyDescent="0.25">
      <c r="A192" s="38"/>
      <c r="B192" s="38"/>
      <c r="C192" s="38"/>
      <c r="D192" s="38"/>
      <c r="E192" s="38"/>
      <c r="F192" s="38"/>
    </row>
    <row r="193" spans="1:6" ht="15" customHeight="1" x14ac:dyDescent="0.25">
      <c r="A193" s="38"/>
      <c r="B193" s="38"/>
      <c r="C193" s="38"/>
      <c r="D193" s="38"/>
      <c r="E193" s="38"/>
      <c r="F193" s="38"/>
    </row>
    <row r="194" spans="1:6" ht="15" customHeight="1" x14ac:dyDescent="0.25">
      <c r="A194" s="38"/>
      <c r="B194" s="38"/>
      <c r="C194" s="38"/>
      <c r="D194" s="38"/>
      <c r="E194" s="38"/>
      <c r="F194" s="38"/>
    </row>
    <row r="195" spans="1:6" ht="15" customHeight="1" x14ac:dyDescent="0.25">
      <c r="A195" s="38"/>
      <c r="B195" s="38"/>
      <c r="C195" s="38"/>
      <c r="D195" s="38"/>
      <c r="E195" s="38"/>
      <c r="F195" s="38"/>
    </row>
    <row r="196" spans="1:6" ht="15" customHeight="1" x14ac:dyDescent="0.25">
      <c r="A196" s="38"/>
      <c r="B196" s="38"/>
      <c r="C196" s="38"/>
      <c r="D196" s="38"/>
      <c r="E196" s="38"/>
      <c r="F196" s="38"/>
    </row>
    <row r="197" spans="1:6" ht="15" customHeight="1" x14ac:dyDescent="0.25">
      <c r="A197" s="38"/>
      <c r="B197" s="38"/>
      <c r="C197" s="38"/>
      <c r="D197" s="38"/>
      <c r="E197" s="38"/>
      <c r="F197" s="38"/>
    </row>
    <row r="198" spans="1:6" ht="15" customHeight="1" x14ac:dyDescent="0.25">
      <c r="A198" s="38"/>
      <c r="B198" s="38"/>
      <c r="C198" s="38"/>
      <c r="D198" s="38"/>
      <c r="E198" s="38"/>
      <c r="F198" s="38"/>
    </row>
    <row r="199" spans="1:6" ht="15" customHeight="1" x14ac:dyDescent="0.25">
      <c r="A199" s="38"/>
      <c r="B199" s="38"/>
      <c r="C199" s="38"/>
      <c r="D199" s="38"/>
      <c r="E199" s="38"/>
      <c r="F199" s="38"/>
    </row>
    <row r="200" spans="1:6" ht="15" customHeight="1" x14ac:dyDescent="0.25"/>
  </sheetData>
  <mergeCells count="15">
    <mergeCell ref="A24:F31"/>
    <mergeCell ref="I3:K5"/>
    <mergeCell ref="O6:R7"/>
    <mergeCell ref="I9:K13"/>
    <mergeCell ref="A8:C9"/>
    <mergeCell ref="O3:R5"/>
    <mergeCell ref="A3:F3"/>
    <mergeCell ref="A4:F5"/>
    <mergeCell ref="D8:F9"/>
    <mergeCell ref="A6:C7"/>
    <mergeCell ref="I6:K7"/>
    <mergeCell ref="D6:F7"/>
    <mergeCell ref="O10:O19"/>
    <mergeCell ref="O20:O26"/>
    <mergeCell ref="O27:O31"/>
  </mergeCells>
  <hyperlinks>
    <hyperlink ref="A1" location="'Table of Contents'!A1" display="◄ Table of Contents" xr:uid="{00000000-0004-0000-0500-000000000000}"/>
  </hyperlinks>
  <pageMargins left="0.75" right="0.75" top="1" bottom="1" header="0.5" footer="0.5"/>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5D9F1"/>
  </sheetPr>
  <dimension ref="A1:AC200"/>
  <sheetViews>
    <sheetView zoomScaleNormal="100" workbookViewId="0"/>
  </sheetViews>
  <sheetFormatPr defaultRowHeight="15" x14ac:dyDescent="0.25"/>
  <cols>
    <col min="1" max="6" width="11.85546875" style="9" customWidth="1"/>
    <col min="7" max="7" width="3" style="23" customWidth="1"/>
    <col min="8" max="8" width="8.42578125" style="13" customWidth="1"/>
    <col min="9" max="9" width="11.28515625" style="13" bestFit="1" customWidth="1"/>
    <col min="10" max="13" width="8.42578125" style="13" customWidth="1"/>
    <col min="14" max="14" width="3" style="23" customWidth="1"/>
    <col min="15" max="15" width="8.42578125" style="13" customWidth="1"/>
    <col min="16" max="16" width="10.140625" style="13" customWidth="1"/>
    <col min="17" max="18" width="10.42578125" style="13" bestFit="1" customWidth="1"/>
    <col min="19" max="19" width="8.42578125" style="13" customWidth="1"/>
    <col min="20" max="20" width="3" style="23" customWidth="1"/>
    <col min="21" max="21" width="8.42578125" style="13" customWidth="1"/>
    <col min="22" max="22" width="11.28515625" style="13" bestFit="1" customWidth="1"/>
    <col min="23" max="28" width="8.42578125" style="13" customWidth="1"/>
    <col min="29" max="29" width="3" style="23" customWidth="1"/>
  </cols>
  <sheetData>
    <row r="1" spans="1:28" ht="15" customHeight="1" x14ac:dyDescent="0.25">
      <c r="A1" s="1" t="s">
        <v>20</v>
      </c>
      <c r="B1" s="2"/>
      <c r="C1" s="2"/>
      <c r="D1" s="2"/>
      <c r="E1" s="2"/>
      <c r="F1" s="2"/>
    </row>
    <row r="2" spans="1:28" ht="15" customHeight="1" x14ac:dyDescent="0.25">
      <c r="A2" s="2"/>
      <c r="B2" s="2"/>
      <c r="C2" s="2"/>
      <c r="D2" s="2"/>
      <c r="E2" s="2"/>
      <c r="F2" s="2"/>
    </row>
    <row r="3" spans="1:28" ht="15" customHeight="1" x14ac:dyDescent="0.25">
      <c r="A3" s="83" t="s">
        <v>8</v>
      </c>
      <c r="B3" s="84"/>
      <c r="C3" s="84"/>
      <c r="D3" s="84"/>
      <c r="E3" s="84"/>
      <c r="F3" s="84"/>
      <c r="I3" s="48" t="str">
        <f>A6</f>
        <v>a) New lending to NFCs</v>
      </c>
      <c r="J3" s="48"/>
      <c r="K3" s="47"/>
      <c r="L3" s="47"/>
      <c r="P3" s="48" t="str">
        <f>C6</f>
        <v>b) Debt service ratio and bank lending rates</v>
      </c>
      <c r="Q3" s="47"/>
      <c r="R3" s="47"/>
      <c r="V3" s="48" t="str">
        <f>E6</f>
        <v>c) Corporate bankruptcies and new car registrations</v>
      </c>
      <c r="W3" s="48"/>
      <c r="X3" s="48"/>
      <c r="Y3" s="48"/>
      <c r="Z3" s="48"/>
      <c r="AA3" s="48"/>
    </row>
    <row r="4" spans="1:28" ht="15" customHeight="1" x14ac:dyDescent="0.25">
      <c r="A4" s="85" t="s">
        <v>9</v>
      </c>
      <c r="B4" s="75"/>
      <c r="C4" s="75"/>
      <c r="D4" s="75"/>
      <c r="E4" s="75"/>
      <c r="F4" s="76"/>
      <c r="I4" s="47"/>
      <c r="J4" s="47"/>
      <c r="K4" s="47"/>
      <c r="L4" s="47"/>
      <c r="P4" s="47"/>
      <c r="Q4" s="47"/>
      <c r="R4" s="47"/>
      <c r="V4" s="48"/>
      <c r="W4" s="48"/>
      <c r="X4" s="48"/>
      <c r="Y4" s="48"/>
      <c r="Z4" s="48"/>
      <c r="AA4" s="48"/>
    </row>
    <row r="5" spans="1:28" ht="15" customHeight="1" x14ac:dyDescent="0.25">
      <c r="A5" s="86"/>
      <c r="B5" s="87"/>
      <c r="C5" s="87"/>
      <c r="D5" s="87"/>
      <c r="E5" s="87"/>
      <c r="F5" s="88"/>
      <c r="I5" s="47"/>
      <c r="J5" s="47"/>
      <c r="K5" s="47"/>
      <c r="L5" s="47"/>
      <c r="P5" s="47"/>
      <c r="Q5" s="47"/>
      <c r="R5" s="47"/>
      <c r="V5" s="48"/>
      <c r="W5" s="48"/>
      <c r="X5" s="48"/>
      <c r="Y5" s="48"/>
      <c r="Z5" s="48"/>
      <c r="AA5" s="48"/>
    </row>
    <row r="6" spans="1:28" ht="15" customHeight="1" x14ac:dyDescent="0.25">
      <c r="A6" s="81" t="s">
        <v>44</v>
      </c>
      <c r="B6" s="76"/>
      <c r="C6" s="78" t="s">
        <v>45</v>
      </c>
      <c r="D6" s="76"/>
      <c r="E6" s="78" t="s">
        <v>46</v>
      </c>
      <c r="F6" s="76"/>
      <c r="I6" s="46" t="str">
        <f>A8</f>
        <v>(Jan. 2022-Mar. 2026, € billions)</v>
      </c>
      <c r="J6" s="46"/>
      <c r="K6" s="47"/>
      <c r="L6" s="47"/>
      <c r="P6" s="46" t="str">
        <f>C8</f>
        <v>(Jan. 2022-Mar. 2026, percentages)</v>
      </c>
      <c r="Q6" s="47"/>
      <c r="R6" s="47"/>
      <c r="V6" s="46" t="str">
        <f>E8</f>
        <v>(Q1 2022-Q4 2025; left-hand scale: index: Q4 2019 = 100, right-hand scale: percentages)</v>
      </c>
      <c r="W6" s="46"/>
      <c r="X6" s="46"/>
      <c r="Y6" s="46"/>
      <c r="Z6" s="46"/>
      <c r="AA6" s="46"/>
    </row>
    <row r="7" spans="1:28" ht="15" customHeight="1" x14ac:dyDescent="0.25">
      <c r="A7" s="82"/>
      <c r="B7" s="80"/>
      <c r="C7" s="79"/>
      <c r="D7" s="80"/>
      <c r="E7" s="79"/>
      <c r="F7" s="80"/>
      <c r="I7" s="47"/>
      <c r="J7" s="47"/>
      <c r="K7" s="47"/>
      <c r="L7" s="47"/>
      <c r="P7" s="47"/>
      <c r="Q7" s="47"/>
      <c r="R7" s="47"/>
      <c r="V7" s="46"/>
      <c r="W7" s="46"/>
      <c r="X7" s="46"/>
      <c r="Y7" s="46"/>
      <c r="Z7" s="46"/>
      <c r="AA7" s="46"/>
    </row>
    <row r="8" spans="1:28" ht="15" customHeight="1" x14ac:dyDescent="0.25">
      <c r="A8" s="89" t="s">
        <v>47</v>
      </c>
      <c r="B8" s="76"/>
      <c r="C8" s="90" t="s">
        <v>48</v>
      </c>
      <c r="D8" s="76"/>
      <c r="E8" s="90" t="s">
        <v>49</v>
      </c>
      <c r="F8" s="76"/>
    </row>
    <row r="9" spans="1:28" ht="15" customHeight="1" x14ac:dyDescent="0.25">
      <c r="A9" s="82"/>
      <c r="B9" s="80"/>
      <c r="C9" s="79"/>
      <c r="D9" s="80"/>
      <c r="E9" s="79"/>
      <c r="F9" s="80"/>
      <c r="I9" s="15" t="s">
        <v>89</v>
      </c>
      <c r="J9" s="15" t="s">
        <v>136</v>
      </c>
      <c r="K9" s="15" t="s">
        <v>137</v>
      </c>
      <c r="L9" s="15" t="s">
        <v>138</v>
      </c>
      <c r="P9" s="15" t="s">
        <v>89</v>
      </c>
      <c r="Q9" s="15" t="s">
        <v>139</v>
      </c>
      <c r="R9" s="15" t="s">
        <v>140</v>
      </c>
      <c r="V9" s="15" t="s">
        <v>89</v>
      </c>
      <c r="W9" s="15" t="s">
        <v>141</v>
      </c>
      <c r="X9" s="15" t="s">
        <v>142</v>
      </c>
      <c r="Y9" s="15" t="s">
        <v>143</v>
      </c>
      <c r="Z9" s="15" t="s">
        <v>144</v>
      </c>
      <c r="AA9" s="15" t="s">
        <v>145</v>
      </c>
      <c r="AB9" s="24"/>
    </row>
    <row r="10" spans="1:28" ht="15" customHeight="1" x14ac:dyDescent="0.25">
      <c r="A10" s="3"/>
      <c r="B10" s="4"/>
      <c r="C10" s="2"/>
      <c r="D10" s="4"/>
      <c r="E10" s="2"/>
      <c r="F10" s="4"/>
      <c r="I10" s="14">
        <v>44592</v>
      </c>
      <c r="J10" s="27">
        <v>-0.5</v>
      </c>
      <c r="K10" s="27">
        <v>-5.0570000000000004</v>
      </c>
      <c r="L10" s="27">
        <v>11.423</v>
      </c>
      <c r="P10" s="14">
        <v>44592</v>
      </c>
      <c r="Q10" s="27"/>
      <c r="R10" s="27">
        <v>1.3260531808138241</v>
      </c>
      <c r="V10" s="14">
        <v>44651</v>
      </c>
      <c r="W10" s="27">
        <v>67.483443708609272</v>
      </c>
      <c r="X10" s="27">
        <v>105.2594670406732</v>
      </c>
      <c r="Y10" s="27">
        <v>75.606276747503571</v>
      </c>
      <c r="Z10" s="27">
        <v>67.483443708609272</v>
      </c>
      <c r="AA10" s="27">
        <v>-11.1567888640195</v>
      </c>
    </row>
    <row r="11" spans="1:28" ht="15" customHeight="1" x14ac:dyDescent="0.25">
      <c r="A11" s="3"/>
      <c r="B11" s="4"/>
      <c r="C11" s="2"/>
      <c r="D11" s="4"/>
      <c r="E11" s="2"/>
      <c r="F11" s="4"/>
      <c r="I11" s="14">
        <v>44620</v>
      </c>
      <c r="J11" s="27">
        <v>8.1039999999999992</v>
      </c>
      <c r="K11" s="27">
        <v>-0.82299999999999995</v>
      </c>
      <c r="L11" s="27">
        <v>6.9980000000000002</v>
      </c>
      <c r="P11" s="14">
        <v>44620</v>
      </c>
      <c r="Q11" s="27"/>
      <c r="R11" s="27">
        <v>1.2961471931743029</v>
      </c>
      <c r="V11" s="14">
        <v>44742</v>
      </c>
      <c r="W11" s="27">
        <v>72.787757817697937</v>
      </c>
      <c r="X11" s="27">
        <v>102.8461538461538</v>
      </c>
      <c r="Y11" s="27">
        <v>81.169757489300991</v>
      </c>
      <c r="Z11" s="27">
        <v>76.357615894039725</v>
      </c>
      <c r="AA11" s="27">
        <v>-15.819645303298611</v>
      </c>
    </row>
    <row r="12" spans="1:28" ht="15" customHeight="1" x14ac:dyDescent="0.25">
      <c r="A12" s="3"/>
      <c r="B12" s="4"/>
      <c r="C12" s="2"/>
      <c r="D12" s="4"/>
      <c r="E12" s="2"/>
      <c r="F12" s="4"/>
      <c r="I12" s="14">
        <v>44651</v>
      </c>
      <c r="J12" s="27">
        <v>4.4889999999999999</v>
      </c>
      <c r="K12" s="27">
        <v>2.7810000000000001</v>
      </c>
      <c r="L12" s="27">
        <v>13.263</v>
      </c>
      <c r="P12" s="14">
        <v>44651</v>
      </c>
      <c r="Q12" s="27">
        <v>8.0538989758537038</v>
      </c>
      <c r="R12" s="27">
        <v>1.3976392084110929</v>
      </c>
      <c r="V12" s="14">
        <v>44834</v>
      </c>
      <c r="W12" s="27">
        <v>83.23353293413173</v>
      </c>
      <c r="X12" s="27">
        <v>108.1240768094535</v>
      </c>
      <c r="Y12" s="27">
        <v>92.011412268188309</v>
      </c>
      <c r="Z12" s="27">
        <v>83.708609271523187</v>
      </c>
      <c r="AA12" s="27">
        <v>1.52142371728645</v>
      </c>
    </row>
    <row r="13" spans="1:28" ht="15" customHeight="1" x14ac:dyDescent="0.25">
      <c r="A13" s="3"/>
      <c r="B13" s="4"/>
      <c r="C13" s="2"/>
      <c r="D13" s="4"/>
      <c r="E13" s="2"/>
      <c r="F13" s="4"/>
      <c r="I13" s="14">
        <v>44681</v>
      </c>
      <c r="J13" s="27">
        <v>11.776</v>
      </c>
      <c r="K13" s="27">
        <v>8.1379999999999999</v>
      </c>
      <c r="L13" s="27">
        <v>7.0640000000000001</v>
      </c>
      <c r="P13" s="14">
        <v>44681</v>
      </c>
      <c r="Q13" s="27"/>
      <c r="R13" s="27">
        <v>1.406177565498989</v>
      </c>
      <c r="V13" s="14">
        <v>44926</v>
      </c>
      <c r="W13" s="27">
        <v>84.966887417218544</v>
      </c>
      <c r="X13" s="27">
        <v>115.8485273492286</v>
      </c>
      <c r="Y13" s="27">
        <v>100.3566333808844</v>
      </c>
      <c r="Z13" s="27">
        <v>84.966887417218544</v>
      </c>
      <c r="AA13" s="27">
        <v>16.026659697735461</v>
      </c>
    </row>
    <row r="14" spans="1:28" ht="15" customHeight="1" x14ac:dyDescent="0.25">
      <c r="A14" s="3"/>
      <c r="B14" s="4"/>
      <c r="C14" s="2"/>
      <c r="D14" s="4"/>
      <c r="E14" s="2"/>
      <c r="F14" s="4"/>
      <c r="I14" s="14">
        <v>44712</v>
      </c>
      <c r="J14" s="27">
        <v>15.914999999999999</v>
      </c>
      <c r="K14" s="27">
        <v>5.8680000000000003</v>
      </c>
      <c r="L14" s="27">
        <v>8.34</v>
      </c>
      <c r="P14" s="14">
        <v>44712</v>
      </c>
      <c r="Q14" s="27"/>
      <c r="R14" s="27">
        <v>1.4461860597430201</v>
      </c>
      <c r="V14" s="14">
        <v>45016</v>
      </c>
      <c r="W14" s="27">
        <v>93.11258278145695</v>
      </c>
      <c r="X14" s="27">
        <v>175.38569424964939</v>
      </c>
      <c r="Y14" s="27">
        <v>99.786019971469344</v>
      </c>
      <c r="Z14" s="27">
        <v>93.11258278145695</v>
      </c>
      <c r="AA14" s="27">
        <v>16.11237585103812</v>
      </c>
    </row>
    <row r="15" spans="1:28" ht="15" customHeight="1" x14ac:dyDescent="0.25">
      <c r="A15" s="3"/>
      <c r="B15" s="4"/>
      <c r="C15" s="2"/>
      <c r="D15" s="4"/>
      <c r="E15" s="2"/>
      <c r="F15" s="4"/>
      <c r="I15" s="14">
        <v>44742</v>
      </c>
      <c r="J15" s="27">
        <v>12.683999999999999</v>
      </c>
      <c r="K15" s="27">
        <v>10.329000000000001</v>
      </c>
      <c r="L15" s="27">
        <v>13.715</v>
      </c>
      <c r="P15" s="14">
        <v>44742</v>
      </c>
      <c r="Q15" s="27">
        <v>7.9604783150745444</v>
      </c>
      <c r="R15" s="27">
        <v>1.830051184748396</v>
      </c>
      <c r="V15" s="14">
        <v>45107</v>
      </c>
      <c r="W15" s="27">
        <v>95.761589403973502</v>
      </c>
      <c r="X15" s="27">
        <v>166.33941093969139</v>
      </c>
      <c r="Y15" s="27">
        <v>106.8473609129815</v>
      </c>
      <c r="Z15" s="27">
        <v>95.761589403973502</v>
      </c>
      <c r="AA15" s="27">
        <v>20.353709698951249</v>
      </c>
    </row>
    <row r="16" spans="1:28" ht="15" customHeight="1" x14ac:dyDescent="0.25">
      <c r="A16" s="3"/>
      <c r="B16" s="4"/>
      <c r="C16" s="2"/>
      <c r="D16" s="4"/>
      <c r="E16" s="2"/>
      <c r="F16" s="4"/>
      <c r="I16" s="14">
        <v>44773</v>
      </c>
      <c r="J16" s="27">
        <v>10.907999999999999</v>
      </c>
      <c r="K16" s="27">
        <v>13.521000000000001</v>
      </c>
      <c r="L16" s="27">
        <v>15.414999999999999</v>
      </c>
      <c r="P16" s="14">
        <v>44773</v>
      </c>
      <c r="Q16" s="27"/>
      <c r="R16" s="27">
        <v>1.7059947465357139</v>
      </c>
      <c r="V16" s="14">
        <v>45199</v>
      </c>
      <c r="W16" s="27">
        <v>98.27012641383898</v>
      </c>
      <c r="X16" s="27">
        <v>119.7051978277735</v>
      </c>
      <c r="Y16" s="27">
        <v>108.8445078459344</v>
      </c>
      <c r="Z16" s="27">
        <v>104.76821192052979</v>
      </c>
      <c r="AA16" s="27">
        <v>17.59898066122021</v>
      </c>
    </row>
    <row r="17" spans="1:27" ht="15" customHeight="1" x14ac:dyDescent="0.25">
      <c r="A17" s="3"/>
      <c r="B17" s="4"/>
      <c r="C17" s="2"/>
      <c r="D17" s="4"/>
      <c r="E17" s="2"/>
      <c r="F17" s="4"/>
      <c r="I17" s="14">
        <v>44804</v>
      </c>
      <c r="J17" s="27">
        <v>32.247</v>
      </c>
      <c r="K17" s="27">
        <v>23.693000000000001</v>
      </c>
      <c r="L17" s="27">
        <v>12.382999999999999</v>
      </c>
      <c r="P17" s="14">
        <v>44804</v>
      </c>
      <c r="Q17" s="27"/>
      <c r="R17" s="27">
        <v>1.802246851471053</v>
      </c>
      <c r="V17" s="14">
        <v>45291</v>
      </c>
      <c r="W17" s="27">
        <v>96.225165562913915</v>
      </c>
      <c r="X17" s="27">
        <v>153.47119645494831</v>
      </c>
      <c r="Y17" s="27">
        <v>119.04422253922969</v>
      </c>
      <c r="Z17" s="27">
        <v>96.225165562913915</v>
      </c>
      <c r="AA17" s="27">
        <v>4.2616375621946494</v>
      </c>
    </row>
    <row r="18" spans="1:27" ht="15" customHeight="1" x14ac:dyDescent="0.25">
      <c r="A18" s="3"/>
      <c r="B18" s="4"/>
      <c r="C18" s="2"/>
      <c r="D18" s="4"/>
      <c r="E18" s="2"/>
      <c r="F18" s="4"/>
      <c r="I18" s="14">
        <v>44834</v>
      </c>
      <c r="J18" s="27">
        <v>9.8469999999999995</v>
      </c>
      <c r="K18" s="27">
        <v>3.7930000000000001</v>
      </c>
      <c r="L18" s="27">
        <v>12.028</v>
      </c>
      <c r="P18" s="14">
        <v>44834</v>
      </c>
      <c r="Q18" s="27">
        <v>8.3394192544723325</v>
      </c>
      <c r="R18" s="27">
        <v>2.386117613561864</v>
      </c>
      <c r="V18" s="14">
        <v>45382</v>
      </c>
      <c r="W18" s="27">
        <v>108.2781456953642</v>
      </c>
      <c r="X18" s="27">
        <v>177.6297335203366</v>
      </c>
      <c r="Y18" s="27">
        <v>123.7517831669044</v>
      </c>
      <c r="Z18" s="27">
        <v>108.2781456953642</v>
      </c>
      <c r="AA18" s="27">
        <v>6.5029195792812269</v>
      </c>
    </row>
    <row r="19" spans="1:27" ht="15" customHeight="1" x14ac:dyDescent="0.25">
      <c r="A19" s="3"/>
      <c r="B19" s="4"/>
      <c r="C19" s="2"/>
      <c r="D19" s="4"/>
      <c r="E19" s="2"/>
      <c r="F19" s="4"/>
      <c r="I19" s="14">
        <v>44865</v>
      </c>
      <c r="J19" s="27">
        <v>4.9950000000000001</v>
      </c>
      <c r="K19" s="27">
        <v>10.07</v>
      </c>
      <c r="L19" s="27">
        <v>11.353</v>
      </c>
      <c r="P19" s="14">
        <v>44865</v>
      </c>
      <c r="Q19" s="27"/>
      <c r="R19" s="27">
        <v>2.6756622139656692</v>
      </c>
      <c r="V19" s="14">
        <v>45473</v>
      </c>
      <c r="W19" s="27">
        <v>108.476821192053</v>
      </c>
      <c r="X19" s="27">
        <v>152.211016291699</v>
      </c>
      <c r="Y19" s="27">
        <v>125.962910128388</v>
      </c>
      <c r="Z19" s="27">
        <v>108.476821192053</v>
      </c>
      <c r="AA19" s="27">
        <v>4.5560820980490533</v>
      </c>
    </row>
    <row r="20" spans="1:27" ht="15" customHeight="1" x14ac:dyDescent="0.25">
      <c r="A20" s="3"/>
      <c r="B20" s="4"/>
      <c r="C20" s="2"/>
      <c r="D20" s="4"/>
      <c r="E20" s="2"/>
      <c r="F20" s="4"/>
      <c r="I20" s="14">
        <v>44895</v>
      </c>
      <c r="J20" s="27">
        <v>-16.831</v>
      </c>
      <c r="K20" s="27">
        <v>0.86299999999999999</v>
      </c>
      <c r="L20" s="27">
        <v>2.0369999999999999</v>
      </c>
      <c r="P20" s="14">
        <v>44895</v>
      </c>
      <c r="Q20" s="27"/>
      <c r="R20" s="27">
        <v>3.1157169563954921</v>
      </c>
      <c r="V20" s="14">
        <v>45565</v>
      </c>
      <c r="W20" s="27">
        <v>113.11258278145699</v>
      </c>
      <c r="X20" s="27">
        <v>180.38461538461539</v>
      </c>
      <c r="Y20" s="27">
        <v>131.2410841654779</v>
      </c>
      <c r="Z20" s="27">
        <v>113.11258278145699</v>
      </c>
      <c r="AA20" s="27">
        <v>-10.985762939919301</v>
      </c>
    </row>
    <row r="21" spans="1:27" ht="15" customHeight="1" x14ac:dyDescent="0.25">
      <c r="A21" s="3"/>
      <c r="B21" s="4"/>
      <c r="C21" s="2"/>
      <c r="D21" s="4"/>
      <c r="E21" s="2"/>
      <c r="F21" s="4"/>
      <c r="I21" s="14">
        <v>44926</v>
      </c>
      <c r="J21" s="27">
        <v>-16.094000000000001</v>
      </c>
      <c r="K21" s="27">
        <v>4.2850000000000001</v>
      </c>
      <c r="L21" s="27">
        <v>-0.59799999999999998</v>
      </c>
      <c r="P21" s="14">
        <v>44926</v>
      </c>
      <c r="Q21" s="27">
        <v>9.3887448907214814</v>
      </c>
      <c r="R21" s="27">
        <v>3.4367921681629152</v>
      </c>
      <c r="V21" s="14">
        <v>45657</v>
      </c>
      <c r="W21" s="27">
        <v>113.90728476821189</v>
      </c>
      <c r="X21" s="27">
        <v>175.84933530280651</v>
      </c>
      <c r="Y21" s="27">
        <v>135.52068473609131</v>
      </c>
      <c r="Z21" s="27">
        <v>113.90728476821189</v>
      </c>
      <c r="AA21" s="27">
        <v>-2.0036709250284468</v>
      </c>
    </row>
    <row r="22" spans="1:27" ht="15" customHeight="1" x14ac:dyDescent="0.25">
      <c r="A22" s="3"/>
      <c r="B22" s="4"/>
      <c r="C22" s="2"/>
      <c r="D22" s="4"/>
      <c r="E22" s="2"/>
      <c r="F22" s="4"/>
      <c r="I22" s="14">
        <v>44957</v>
      </c>
      <c r="J22" s="27">
        <v>-10.374000000000001</v>
      </c>
      <c r="K22" s="27">
        <v>3.2909999999999999</v>
      </c>
      <c r="L22" s="27">
        <v>6.8369999999999997</v>
      </c>
      <c r="P22" s="14">
        <v>44957</v>
      </c>
      <c r="Q22" s="27"/>
      <c r="R22" s="27">
        <v>3.6053007288133152</v>
      </c>
      <c r="V22" s="14">
        <v>45747</v>
      </c>
      <c r="W22" s="27">
        <v>115.8940397350993</v>
      </c>
      <c r="X22" s="27">
        <v>203.02806499261439</v>
      </c>
      <c r="Y22" s="27">
        <v>132.5249643366619</v>
      </c>
      <c r="Z22" s="27">
        <v>115.8940397350993</v>
      </c>
      <c r="AA22" s="27">
        <v>-2.4331226063759899</v>
      </c>
    </row>
    <row r="23" spans="1:27" ht="15" customHeight="1" x14ac:dyDescent="0.25">
      <c r="A23" s="3"/>
      <c r="B23" s="4"/>
      <c r="C23" s="2"/>
      <c r="D23" s="4"/>
      <c r="E23" s="2"/>
      <c r="F23" s="4"/>
      <c r="I23" s="14">
        <v>44985</v>
      </c>
      <c r="J23" s="27">
        <v>-12.678000000000001</v>
      </c>
      <c r="K23" s="27">
        <v>5.8339999999999996</v>
      </c>
      <c r="L23" s="27">
        <v>3.2759999999999998</v>
      </c>
      <c r="P23" s="14">
        <v>44985</v>
      </c>
      <c r="Q23" s="27"/>
      <c r="R23" s="27">
        <v>3.8208031311314272</v>
      </c>
      <c r="V23" s="14">
        <v>45838</v>
      </c>
      <c r="W23" s="27">
        <v>118.2781456953642</v>
      </c>
      <c r="X23" s="27">
        <v>227.0310192023633</v>
      </c>
      <c r="Y23" s="27">
        <v>141.9400855920114</v>
      </c>
      <c r="Z23" s="27">
        <v>118.2781456953642</v>
      </c>
      <c r="AA23" s="27">
        <v>-1.875985424126642</v>
      </c>
    </row>
    <row r="24" spans="1:27" ht="15" customHeight="1" x14ac:dyDescent="0.25">
      <c r="A24" s="5"/>
      <c r="B24" s="6"/>
      <c r="C24" s="7"/>
      <c r="D24" s="6"/>
      <c r="E24" s="7"/>
      <c r="F24" s="6"/>
      <c r="I24" s="14">
        <v>45016</v>
      </c>
      <c r="J24" s="27">
        <v>-5.66</v>
      </c>
      <c r="K24" s="27">
        <v>2.1040000000000001</v>
      </c>
      <c r="L24" s="27">
        <v>1.4319999999999999</v>
      </c>
      <c r="P24" s="14">
        <v>45016</v>
      </c>
      <c r="Q24" s="27">
        <v>10.64088778119164</v>
      </c>
      <c r="R24" s="27">
        <v>4.2145669215138906</v>
      </c>
      <c r="V24" s="14">
        <v>45930</v>
      </c>
      <c r="W24" s="27">
        <v>115.0993377483444</v>
      </c>
      <c r="X24" s="27">
        <v>232.64401772525849</v>
      </c>
      <c r="Y24" s="27">
        <v>148.07417974322399</v>
      </c>
      <c r="Z24" s="27">
        <v>115.0993377483444</v>
      </c>
      <c r="AA24" s="27">
        <v>6.2553125516273331</v>
      </c>
    </row>
    <row r="25" spans="1:27" ht="15" customHeight="1" x14ac:dyDescent="0.25">
      <c r="A25" s="3"/>
      <c r="B25" s="2"/>
      <c r="C25" s="2"/>
      <c r="D25" s="2"/>
      <c r="E25" s="2"/>
      <c r="F25" s="4"/>
      <c r="I25" s="14">
        <v>45046</v>
      </c>
      <c r="J25" s="27">
        <v>-8.4760000000000009</v>
      </c>
      <c r="K25" s="27">
        <v>3.7050000000000001</v>
      </c>
      <c r="L25" s="27">
        <v>-0.113</v>
      </c>
      <c r="P25" s="14">
        <v>45046</v>
      </c>
      <c r="Q25" s="27"/>
      <c r="R25" s="27">
        <v>4.3599751932109863</v>
      </c>
      <c r="V25" s="14">
        <v>46022</v>
      </c>
      <c r="W25" s="27">
        <v>119.4701986754967</v>
      </c>
      <c r="X25" s="27">
        <v>252.36336779911369</v>
      </c>
      <c r="Y25" s="27">
        <v>153.0670470756063</v>
      </c>
      <c r="Z25" s="27">
        <v>119.4701986754967</v>
      </c>
      <c r="AA25" s="27">
        <v>3.7215239475263062</v>
      </c>
    </row>
    <row r="26" spans="1:27" ht="15" customHeight="1" x14ac:dyDescent="0.25">
      <c r="A26" s="62" t="s">
        <v>50</v>
      </c>
      <c r="B26" s="75"/>
      <c r="C26" s="75"/>
      <c r="D26" s="75"/>
      <c r="E26" s="75"/>
      <c r="F26" s="76"/>
      <c r="I26" s="14">
        <v>45077</v>
      </c>
      <c r="J26" s="27">
        <v>-5.5289999999999999</v>
      </c>
      <c r="K26" s="27">
        <v>1.841</v>
      </c>
      <c r="L26" s="27">
        <v>5.2649999999999997</v>
      </c>
      <c r="P26" s="14">
        <v>45077</v>
      </c>
      <c r="Q26" s="27"/>
      <c r="R26" s="27">
        <v>4.5594616692069856</v>
      </c>
    </row>
    <row r="27" spans="1:27" ht="15" customHeight="1" x14ac:dyDescent="0.25">
      <c r="A27" s="77"/>
      <c r="B27" s="75"/>
      <c r="C27" s="75"/>
      <c r="D27" s="75"/>
      <c r="E27" s="75"/>
      <c r="F27" s="76"/>
      <c r="I27" s="14">
        <v>45107</v>
      </c>
      <c r="J27" s="27">
        <v>-1.5620000000000001</v>
      </c>
      <c r="K27" s="27">
        <v>-7.7190000000000003</v>
      </c>
      <c r="L27" s="27">
        <v>8.016</v>
      </c>
      <c r="P27" s="14">
        <v>45107</v>
      </c>
      <c r="Q27" s="27">
        <v>11.989147024691761</v>
      </c>
      <c r="R27" s="27">
        <v>4.7771174233776632</v>
      </c>
    </row>
    <row r="28" spans="1:27" ht="15" customHeight="1" x14ac:dyDescent="0.25">
      <c r="A28" s="77"/>
      <c r="B28" s="75"/>
      <c r="C28" s="75"/>
      <c r="D28" s="75"/>
      <c r="E28" s="75"/>
      <c r="F28" s="76"/>
      <c r="I28" s="14">
        <v>45138</v>
      </c>
      <c r="J28" s="27">
        <v>-2.27</v>
      </c>
      <c r="K28" s="27">
        <v>0.96399999999999997</v>
      </c>
      <c r="L28" s="27">
        <v>2.3410000000000002</v>
      </c>
      <c r="P28" s="14">
        <v>45138</v>
      </c>
      <c r="Q28" s="27"/>
      <c r="R28" s="27">
        <v>4.9339140263347128</v>
      </c>
    </row>
    <row r="29" spans="1:27" ht="15" customHeight="1" x14ac:dyDescent="0.25">
      <c r="A29" s="77"/>
      <c r="B29" s="75"/>
      <c r="C29" s="75"/>
      <c r="D29" s="75"/>
      <c r="E29" s="75"/>
      <c r="F29" s="76"/>
      <c r="I29" s="14">
        <v>45169</v>
      </c>
      <c r="J29" s="27">
        <v>-10.648999999999999</v>
      </c>
      <c r="K29" s="27">
        <v>-1.113</v>
      </c>
      <c r="L29" s="27">
        <v>1.196</v>
      </c>
      <c r="P29" s="14">
        <v>45169</v>
      </c>
      <c r="Q29" s="27"/>
      <c r="R29" s="27">
        <v>5.0141531500129961</v>
      </c>
    </row>
    <row r="30" spans="1:27" ht="15" customHeight="1" x14ac:dyDescent="0.25">
      <c r="A30" s="77"/>
      <c r="B30" s="75"/>
      <c r="C30" s="75"/>
      <c r="D30" s="75"/>
      <c r="E30" s="75"/>
      <c r="F30" s="76"/>
      <c r="I30" s="14">
        <v>45199</v>
      </c>
      <c r="J30" s="27">
        <v>-4.5860000000000003</v>
      </c>
      <c r="K30" s="27">
        <v>-0.121</v>
      </c>
      <c r="L30" s="27">
        <v>2.4790000000000001</v>
      </c>
      <c r="P30" s="14">
        <v>45199</v>
      </c>
      <c r="Q30" s="27">
        <v>13.37685467503572</v>
      </c>
      <c r="R30" s="27">
        <v>5.0680021689916446</v>
      </c>
    </row>
    <row r="31" spans="1:27" ht="15" customHeight="1" x14ac:dyDescent="0.25">
      <c r="A31" s="77"/>
      <c r="B31" s="75"/>
      <c r="C31" s="75"/>
      <c r="D31" s="75"/>
      <c r="E31" s="75"/>
      <c r="F31" s="76"/>
      <c r="I31" s="14">
        <v>45230</v>
      </c>
      <c r="J31" s="27">
        <v>3.9E-2</v>
      </c>
      <c r="K31" s="27">
        <v>2.8119999999999998</v>
      </c>
      <c r="L31" s="27">
        <v>1.3540000000000001</v>
      </c>
      <c r="P31" s="14">
        <v>45230</v>
      </c>
      <c r="Q31" s="27"/>
      <c r="R31" s="27">
        <v>5.2488025682944919</v>
      </c>
    </row>
    <row r="32" spans="1:27" ht="15" customHeight="1" x14ac:dyDescent="0.25">
      <c r="A32" s="77"/>
      <c r="B32" s="75"/>
      <c r="C32" s="75"/>
      <c r="D32" s="75"/>
      <c r="E32" s="75"/>
      <c r="F32" s="76"/>
      <c r="I32" s="14">
        <v>45260</v>
      </c>
      <c r="J32" s="27">
        <v>0.436</v>
      </c>
      <c r="K32" s="27">
        <v>-0.997</v>
      </c>
      <c r="L32" s="27">
        <v>-4.3150000000000004</v>
      </c>
      <c r="P32" s="14">
        <v>45260</v>
      </c>
      <c r="Q32" s="27"/>
      <c r="R32" s="27">
        <v>5.1953793695893156</v>
      </c>
    </row>
    <row r="33" spans="1:18" ht="15" customHeight="1" x14ac:dyDescent="0.25">
      <c r="A33" s="77"/>
      <c r="B33" s="75"/>
      <c r="C33" s="75"/>
      <c r="D33" s="75"/>
      <c r="E33" s="75"/>
      <c r="F33" s="76"/>
      <c r="I33" s="14">
        <v>45291</v>
      </c>
      <c r="J33" s="27">
        <v>16.491</v>
      </c>
      <c r="K33" s="27">
        <v>-0.128</v>
      </c>
      <c r="L33" s="27">
        <v>3.9E-2</v>
      </c>
      <c r="P33" s="14">
        <v>45291</v>
      </c>
      <c r="Q33" s="27">
        <v>14.41403166776092</v>
      </c>
      <c r="R33" s="27">
        <v>5.1674621937270304</v>
      </c>
    </row>
    <row r="34" spans="1:18" ht="15" customHeight="1" x14ac:dyDescent="0.25">
      <c r="A34" s="77"/>
      <c r="B34" s="75"/>
      <c r="C34" s="75"/>
      <c r="D34" s="75"/>
      <c r="E34" s="75"/>
      <c r="F34" s="76"/>
      <c r="I34" s="14">
        <v>45322</v>
      </c>
      <c r="J34" s="27">
        <v>-20.350999999999999</v>
      </c>
      <c r="K34" s="27">
        <v>1.6339999999999999</v>
      </c>
      <c r="L34" s="27">
        <v>1.405</v>
      </c>
      <c r="P34" s="14">
        <v>45322</v>
      </c>
      <c r="Q34" s="27"/>
      <c r="R34" s="27">
        <v>5.1057993607667367</v>
      </c>
    </row>
    <row r="35" spans="1:18" ht="15" customHeight="1" x14ac:dyDescent="0.25">
      <c r="A35" s="77"/>
      <c r="B35" s="75"/>
      <c r="C35" s="75"/>
      <c r="D35" s="75"/>
      <c r="E35" s="75"/>
      <c r="F35" s="76"/>
      <c r="I35" s="14">
        <v>45351</v>
      </c>
      <c r="J35" s="27">
        <v>-2.8000000000000001E-2</v>
      </c>
      <c r="K35" s="27">
        <v>-1.5840000000000001</v>
      </c>
      <c r="L35" s="27">
        <v>3.6150000000000002</v>
      </c>
      <c r="P35" s="14">
        <v>45351</v>
      </c>
      <c r="Q35" s="27"/>
      <c r="R35" s="27">
        <v>5.0529269142184683</v>
      </c>
    </row>
    <row r="36" spans="1:18" ht="15" customHeight="1" x14ac:dyDescent="0.25">
      <c r="A36" s="2"/>
      <c r="B36" s="2"/>
      <c r="C36" s="2"/>
      <c r="D36" s="2"/>
      <c r="E36" s="2"/>
      <c r="F36" s="2"/>
      <c r="I36" s="14">
        <v>45382</v>
      </c>
      <c r="J36" s="27">
        <v>-1.867</v>
      </c>
      <c r="K36" s="27">
        <v>-1.4930000000000001</v>
      </c>
      <c r="L36" s="27">
        <v>9.8989999999999991</v>
      </c>
      <c r="P36" s="14">
        <v>45382</v>
      </c>
      <c r="Q36" s="27">
        <v>15.33526492073571</v>
      </c>
      <c r="R36" s="27">
        <v>5.1261260361395111</v>
      </c>
    </row>
    <row r="37" spans="1:18" ht="15" customHeight="1" x14ac:dyDescent="0.25">
      <c r="A37" s="2"/>
      <c r="B37" s="2"/>
      <c r="C37" s="2"/>
      <c r="D37" s="2"/>
      <c r="E37" s="2"/>
      <c r="F37" s="2"/>
      <c r="I37" s="14">
        <v>45412</v>
      </c>
      <c r="J37" s="27">
        <v>-3.9329999999999998</v>
      </c>
      <c r="K37" s="27">
        <v>-1.26</v>
      </c>
      <c r="L37" s="27">
        <v>2.0779999999999998</v>
      </c>
      <c r="P37" s="14">
        <v>45412</v>
      </c>
      <c r="Q37" s="27"/>
      <c r="R37" s="27">
        <v>5.1053236408423102</v>
      </c>
    </row>
    <row r="38" spans="1:18" ht="15" customHeight="1" x14ac:dyDescent="0.25">
      <c r="A38" s="2"/>
      <c r="B38" s="2"/>
      <c r="C38" s="2"/>
      <c r="D38" s="2"/>
      <c r="E38" s="2"/>
      <c r="F38" s="2"/>
      <c r="I38" s="14">
        <v>45443</v>
      </c>
      <c r="J38" s="27">
        <v>7.0460000000000003</v>
      </c>
      <c r="K38" s="27">
        <v>0.50700000000000001</v>
      </c>
      <c r="L38" s="27">
        <v>-1.242</v>
      </c>
      <c r="P38" s="14">
        <v>45443</v>
      </c>
      <c r="Q38" s="27"/>
      <c r="R38" s="27">
        <v>5.0166095328869664</v>
      </c>
    </row>
    <row r="39" spans="1:18" ht="15" customHeight="1" x14ac:dyDescent="0.25">
      <c r="A39" s="2"/>
      <c r="B39" s="2"/>
      <c r="C39" s="2"/>
      <c r="D39" s="2"/>
      <c r="E39" s="2"/>
      <c r="F39" s="2"/>
      <c r="I39" s="14">
        <v>45473</v>
      </c>
      <c r="J39" s="27">
        <v>12.08</v>
      </c>
      <c r="K39" s="27">
        <v>0.23899999999999999</v>
      </c>
      <c r="L39" s="27">
        <v>1.86</v>
      </c>
      <c r="P39" s="14">
        <v>45473</v>
      </c>
      <c r="Q39" s="27">
        <v>15.75460700036551</v>
      </c>
      <c r="R39" s="27">
        <v>4.9959400392290698</v>
      </c>
    </row>
    <row r="40" spans="1:18" ht="15" customHeight="1" x14ac:dyDescent="0.25">
      <c r="A40" s="2"/>
      <c r="B40" s="2"/>
      <c r="C40" s="2"/>
      <c r="D40" s="2"/>
      <c r="E40" s="2"/>
      <c r="F40" s="2"/>
      <c r="I40" s="14">
        <v>45504</v>
      </c>
      <c r="J40" s="27">
        <v>0.17599999999999999</v>
      </c>
      <c r="K40" s="27">
        <v>-0.80100000000000005</v>
      </c>
      <c r="L40" s="27">
        <v>-0.26400000000000001</v>
      </c>
      <c r="P40" s="14">
        <v>45504</v>
      </c>
      <c r="Q40" s="27"/>
      <c r="R40" s="27">
        <v>4.9572522427665051</v>
      </c>
    </row>
    <row r="41" spans="1:18" ht="15" customHeight="1" x14ac:dyDescent="0.25">
      <c r="A41" s="2"/>
      <c r="B41" s="2"/>
      <c r="C41" s="2"/>
      <c r="D41" s="2"/>
      <c r="E41" s="2"/>
      <c r="F41" s="2"/>
      <c r="I41" s="14">
        <v>45535</v>
      </c>
      <c r="J41" s="27">
        <v>0.82299999999999995</v>
      </c>
      <c r="K41" s="27">
        <v>2.67</v>
      </c>
      <c r="L41" s="27">
        <v>4.4180000000000001</v>
      </c>
      <c r="P41" s="14">
        <v>45535</v>
      </c>
      <c r="Q41" s="27"/>
      <c r="R41" s="27">
        <v>4.925572775636323</v>
      </c>
    </row>
    <row r="42" spans="1:18" ht="15" customHeight="1" x14ac:dyDescent="0.25">
      <c r="A42" s="2"/>
      <c r="B42" s="2"/>
      <c r="C42" s="2"/>
      <c r="D42" s="2"/>
      <c r="E42" s="2"/>
      <c r="F42" s="2"/>
      <c r="I42" s="14">
        <v>45565</v>
      </c>
      <c r="J42" s="27">
        <v>6.7350000000000003</v>
      </c>
      <c r="K42" s="27">
        <v>5.49</v>
      </c>
      <c r="L42" s="27">
        <v>-5.3040000000000003</v>
      </c>
      <c r="P42" s="14">
        <v>45565</v>
      </c>
      <c r="Q42" s="27">
        <v>15.96594323192237</v>
      </c>
      <c r="R42" s="27">
        <v>4.6785259514603119</v>
      </c>
    </row>
    <row r="43" spans="1:18" ht="15" customHeight="1" x14ac:dyDescent="0.25">
      <c r="A43" s="2"/>
      <c r="B43" s="2"/>
      <c r="C43" s="2"/>
      <c r="D43" s="2"/>
      <c r="E43" s="2"/>
      <c r="F43" s="2"/>
      <c r="I43" s="14">
        <v>45596</v>
      </c>
      <c r="J43" s="27">
        <v>8.2279999999999998</v>
      </c>
      <c r="K43" s="27">
        <v>-0.436</v>
      </c>
      <c r="L43" s="27">
        <v>-4.4999999999999998E-2</v>
      </c>
      <c r="P43" s="14">
        <v>45596</v>
      </c>
      <c r="Q43" s="27"/>
      <c r="R43" s="27">
        <v>4.5644260888581263</v>
      </c>
    </row>
    <row r="44" spans="1:18" ht="15" customHeight="1" x14ac:dyDescent="0.25">
      <c r="A44" s="38"/>
      <c r="B44" s="38"/>
      <c r="C44" s="38"/>
      <c r="D44" s="38"/>
      <c r="E44" s="38"/>
      <c r="F44" s="38"/>
      <c r="I44" s="14">
        <v>45626</v>
      </c>
      <c r="J44" s="27">
        <v>-5.2859999999999996</v>
      </c>
      <c r="K44" s="27">
        <v>-0.248</v>
      </c>
      <c r="L44" s="27">
        <v>8.2729999999999997</v>
      </c>
      <c r="P44" s="14">
        <v>45626</v>
      </c>
      <c r="Q44" s="27"/>
      <c r="R44" s="27">
        <v>4.3991694684833131</v>
      </c>
    </row>
    <row r="45" spans="1:18" ht="15" customHeight="1" x14ac:dyDescent="0.25">
      <c r="A45" s="38"/>
      <c r="B45" s="38"/>
      <c r="C45" s="38"/>
      <c r="D45" s="38"/>
      <c r="E45" s="38"/>
      <c r="F45" s="38"/>
      <c r="I45" s="14">
        <v>45657</v>
      </c>
      <c r="J45" s="27">
        <v>18.164999999999999</v>
      </c>
      <c r="K45" s="27">
        <v>9.8469999999999995</v>
      </c>
      <c r="L45" s="27">
        <v>15.135999999999999</v>
      </c>
      <c r="P45" s="14">
        <v>45657</v>
      </c>
      <c r="Q45" s="27">
        <v>15.851192106734651</v>
      </c>
      <c r="R45" s="27">
        <v>4.2345865678781713</v>
      </c>
    </row>
    <row r="46" spans="1:18" ht="15" customHeight="1" x14ac:dyDescent="0.25">
      <c r="A46" s="38"/>
      <c r="B46" s="38"/>
      <c r="C46" s="38"/>
      <c r="D46" s="38"/>
      <c r="E46" s="38"/>
      <c r="F46" s="38"/>
      <c r="I46" s="14">
        <v>45688</v>
      </c>
      <c r="J46" s="27">
        <v>-2.9689999999999999</v>
      </c>
      <c r="K46" s="27">
        <v>4.2969999999999997</v>
      </c>
      <c r="L46" s="27">
        <v>5.6740000000000004</v>
      </c>
      <c r="P46" s="14">
        <v>45688</v>
      </c>
      <c r="Q46" s="27"/>
      <c r="R46" s="27">
        <v>4.128325932736832</v>
      </c>
    </row>
    <row r="47" spans="1:18" ht="15" customHeight="1" x14ac:dyDescent="0.25">
      <c r="A47" s="38"/>
      <c r="B47" s="38"/>
      <c r="C47" s="38"/>
      <c r="D47" s="38"/>
      <c r="E47" s="38"/>
      <c r="F47" s="38"/>
      <c r="I47" s="14">
        <v>45716</v>
      </c>
      <c r="J47" s="27">
        <v>0.16400000000000001</v>
      </c>
      <c r="K47" s="27">
        <v>4.8170000000000002</v>
      </c>
      <c r="L47" s="27">
        <v>6.6840000000000002</v>
      </c>
      <c r="P47" s="14">
        <v>45716</v>
      </c>
      <c r="Q47" s="27"/>
      <c r="R47" s="27">
        <v>4.0002525591853084</v>
      </c>
    </row>
    <row r="48" spans="1:18" ht="15" customHeight="1" x14ac:dyDescent="0.25">
      <c r="A48" s="38"/>
      <c r="B48" s="38"/>
      <c r="C48" s="38"/>
      <c r="D48" s="38"/>
      <c r="E48" s="38"/>
      <c r="F48" s="38"/>
      <c r="I48" s="14">
        <v>45747</v>
      </c>
      <c r="J48" s="27">
        <v>0.371</v>
      </c>
      <c r="K48" s="27">
        <v>10.494999999999999</v>
      </c>
      <c r="L48" s="27">
        <v>-1.9330000000000001</v>
      </c>
      <c r="P48" s="14">
        <v>45747</v>
      </c>
      <c r="Q48" s="27">
        <v>15.60007198307855</v>
      </c>
      <c r="R48" s="27">
        <v>3.8060620498548281</v>
      </c>
    </row>
    <row r="49" spans="1:18" ht="15" customHeight="1" x14ac:dyDescent="0.25">
      <c r="A49" s="38"/>
      <c r="B49" s="38"/>
      <c r="C49" s="38"/>
      <c r="D49" s="38"/>
      <c r="E49" s="38"/>
      <c r="F49" s="38"/>
      <c r="I49" s="14">
        <v>45777</v>
      </c>
      <c r="J49" s="27">
        <v>5.274</v>
      </c>
      <c r="K49" s="27">
        <v>-0.61599999999999999</v>
      </c>
      <c r="L49" s="27">
        <v>7.62</v>
      </c>
      <c r="P49" s="14">
        <v>45777</v>
      </c>
      <c r="Q49" s="27"/>
      <c r="R49" s="27">
        <v>3.6841971119924461</v>
      </c>
    </row>
    <row r="50" spans="1:18" ht="15" customHeight="1" x14ac:dyDescent="0.25">
      <c r="A50" s="38"/>
      <c r="B50" s="38"/>
      <c r="C50" s="38"/>
      <c r="D50" s="38"/>
      <c r="E50" s="38"/>
      <c r="F50" s="38"/>
      <c r="I50" s="14">
        <v>45808</v>
      </c>
      <c r="J50" s="27">
        <v>-2.379</v>
      </c>
      <c r="K50" s="27">
        <v>1.0469999999999999</v>
      </c>
      <c r="L50" s="27">
        <v>2.4350000000000001</v>
      </c>
      <c r="P50" s="14">
        <v>45808</v>
      </c>
      <c r="Q50" s="27"/>
      <c r="R50" s="27">
        <v>3.5352592918877659</v>
      </c>
    </row>
    <row r="51" spans="1:18" ht="15" customHeight="1" x14ac:dyDescent="0.25">
      <c r="A51" s="38"/>
      <c r="B51" s="38"/>
      <c r="C51" s="38"/>
      <c r="D51" s="38"/>
      <c r="E51" s="38"/>
      <c r="F51" s="38"/>
      <c r="I51" s="14">
        <v>45838</v>
      </c>
      <c r="J51" s="27">
        <v>6.3369999999999997</v>
      </c>
      <c r="K51" s="27">
        <v>7.7869999999999999</v>
      </c>
      <c r="L51" s="27">
        <v>-0.89400000000000002</v>
      </c>
      <c r="P51" s="14">
        <v>45838</v>
      </c>
      <c r="Q51" s="27">
        <v>15.33125202415356</v>
      </c>
      <c r="R51" s="27">
        <v>3.4771553336696752</v>
      </c>
    </row>
    <row r="52" spans="1:18" ht="15" customHeight="1" x14ac:dyDescent="0.25">
      <c r="A52" s="38"/>
      <c r="B52" s="38"/>
      <c r="C52" s="38"/>
      <c r="D52" s="38"/>
      <c r="E52" s="38"/>
      <c r="F52" s="38"/>
      <c r="I52" s="14">
        <v>45869</v>
      </c>
      <c r="J52" s="27">
        <v>-4.7009999999999996</v>
      </c>
      <c r="K52" s="27">
        <v>3.952</v>
      </c>
      <c r="L52" s="27">
        <v>6.7709999999999999</v>
      </c>
      <c r="P52" s="14">
        <v>45869</v>
      </c>
      <c r="Q52" s="27"/>
      <c r="R52" s="27">
        <v>3.4268929744169672</v>
      </c>
    </row>
    <row r="53" spans="1:18" ht="15" customHeight="1" x14ac:dyDescent="0.25">
      <c r="A53" s="38"/>
      <c r="B53" s="38"/>
      <c r="C53" s="38"/>
      <c r="D53" s="38"/>
      <c r="E53" s="38"/>
      <c r="F53" s="38"/>
      <c r="I53" s="14">
        <v>45900</v>
      </c>
      <c r="J53" s="27">
        <v>2.6840000000000002</v>
      </c>
      <c r="K53" s="27">
        <v>4.1230000000000002</v>
      </c>
      <c r="L53" s="27">
        <v>9.0809999999999995</v>
      </c>
      <c r="P53" s="14">
        <v>45900</v>
      </c>
      <c r="Q53" s="27"/>
      <c r="R53" s="27">
        <v>3.3307563572424592</v>
      </c>
    </row>
    <row r="54" spans="1:18" ht="15" customHeight="1" x14ac:dyDescent="0.25">
      <c r="A54" s="38"/>
      <c r="B54" s="38"/>
      <c r="C54" s="38"/>
      <c r="D54" s="38"/>
      <c r="E54" s="38"/>
      <c r="F54" s="38"/>
      <c r="I54" s="14">
        <v>45930</v>
      </c>
      <c r="J54" s="27">
        <v>0.65400000000000003</v>
      </c>
      <c r="K54" s="27">
        <v>3.7909999999999999</v>
      </c>
      <c r="L54" s="27">
        <v>6.6550000000000002</v>
      </c>
      <c r="P54" s="14">
        <v>45930</v>
      </c>
      <c r="Q54" s="27">
        <v>15.009942727496959</v>
      </c>
      <c r="R54" s="27">
        <v>3.3828213147329551</v>
      </c>
    </row>
    <row r="55" spans="1:18" ht="15" customHeight="1" x14ac:dyDescent="0.25">
      <c r="A55" s="38"/>
      <c r="B55" s="38"/>
      <c r="C55" s="38"/>
      <c r="D55" s="38"/>
      <c r="E55" s="38"/>
      <c r="F55" s="38"/>
      <c r="I55" s="14">
        <v>45961</v>
      </c>
      <c r="J55" s="27">
        <v>8.2919999999999998</v>
      </c>
      <c r="K55" s="27">
        <v>-1.956</v>
      </c>
      <c r="L55" s="27">
        <v>7.1280000000000001</v>
      </c>
      <c r="P55" s="14">
        <v>45961</v>
      </c>
      <c r="Q55" s="27"/>
      <c r="R55" s="27">
        <v>3.4136957747702348</v>
      </c>
    </row>
    <row r="56" spans="1:18" ht="15" customHeight="1" x14ac:dyDescent="0.25">
      <c r="A56" s="38"/>
      <c r="B56" s="38"/>
      <c r="C56" s="38"/>
      <c r="D56" s="38"/>
      <c r="E56" s="38"/>
      <c r="F56" s="38"/>
      <c r="I56" s="14">
        <v>45991</v>
      </c>
      <c r="J56" s="27">
        <v>4.577</v>
      </c>
      <c r="K56" s="27">
        <v>-2.0049999999999999</v>
      </c>
      <c r="L56" s="27">
        <v>9.343</v>
      </c>
      <c r="P56" s="14">
        <v>45991</v>
      </c>
      <c r="Q56" s="27"/>
      <c r="R56" s="27">
        <v>3.4059703271897401</v>
      </c>
    </row>
    <row r="57" spans="1:18" ht="15" customHeight="1" x14ac:dyDescent="0.25">
      <c r="A57" s="38"/>
      <c r="B57" s="38"/>
      <c r="C57" s="38"/>
      <c r="D57" s="38"/>
      <c r="E57" s="38"/>
      <c r="F57" s="38"/>
      <c r="I57" s="14">
        <v>46022</v>
      </c>
      <c r="J57" s="27">
        <v>13.478999999999999</v>
      </c>
      <c r="K57" s="27">
        <v>-0.65500000000000003</v>
      </c>
      <c r="L57" s="27">
        <v>19.309000000000001</v>
      </c>
      <c r="P57" s="14">
        <v>46022</v>
      </c>
      <c r="Q57" s="27">
        <v>14.822094501863569</v>
      </c>
      <c r="R57" s="27">
        <v>3.498647900515778</v>
      </c>
    </row>
    <row r="58" spans="1:18" ht="15" customHeight="1" x14ac:dyDescent="0.25">
      <c r="A58" s="38"/>
      <c r="B58" s="38"/>
      <c r="C58" s="38"/>
      <c r="D58" s="38"/>
      <c r="E58" s="38"/>
      <c r="F58" s="38"/>
      <c r="I58" s="14">
        <v>46053</v>
      </c>
      <c r="J58" s="27">
        <v>-5.9480000000000004</v>
      </c>
      <c r="K58" s="27">
        <v>0.74299999999999999</v>
      </c>
      <c r="L58" s="27">
        <v>4.63</v>
      </c>
      <c r="P58" s="14">
        <v>46053</v>
      </c>
      <c r="Q58" s="27"/>
      <c r="R58" s="27">
        <v>3.476250437120326</v>
      </c>
    </row>
    <row r="59" spans="1:18" ht="15" customHeight="1" x14ac:dyDescent="0.25">
      <c r="A59" s="38"/>
      <c r="B59" s="38"/>
      <c r="C59" s="38"/>
      <c r="D59" s="38"/>
      <c r="E59" s="38"/>
      <c r="F59" s="38"/>
      <c r="I59" s="14">
        <v>46081</v>
      </c>
      <c r="J59" s="27">
        <v>3.5070000000000001</v>
      </c>
      <c r="K59" s="27">
        <v>7.7670000000000003</v>
      </c>
      <c r="L59" s="27">
        <v>18.053999999999998</v>
      </c>
      <c r="P59" s="14">
        <v>46081</v>
      </c>
      <c r="Q59" s="27"/>
      <c r="R59" s="27">
        <v>3.415593075366782</v>
      </c>
    </row>
    <row r="60" spans="1:18" ht="15" customHeight="1" x14ac:dyDescent="0.25">
      <c r="A60" s="38"/>
      <c r="B60" s="38"/>
      <c r="C60" s="38"/>
      <c r="D60" s="38"/>
      <c r="E60" s="38"/>
      <c r="F60" s="38"/>
      <c r="I60" s="14">
        <v>46112</v>
      </c>
      <c r="J60" s="27">
        <v>13.491</v>
      </c>
      <c r="K60" s="27">
        <v>11.709</v>
      </c>
      <c r="L60" s="27">
        <v>-6.2990000000000004</v>
      </c>
      <c r="P60" s="14">
        <v>46112</v>
      </c>
      <c r="Q60" s="27"/>
      <c r="R60" s="27">
        <v>3.511049974329965</v>
      </c>
    </row>
    <row r="61" spans="1:18" ht="15" customHeight="1" x14ac:dyDescent="0.25">
      <c r="A61" s="38"/>
      <c r="B61" s="38"/>
      <c r="C61" s="38"/>
      <c r="D61" s="38"/>
      <c r="E61" s="38"/>
      <c r="F61" s="38"/>
    </row>
    <row r="62" spans="1:18" ht="15" customHeight="1" x14ac:dyDescent="0.25">
      <c r="A62" s="38"/>
      <c r="B62" s="38"/>
      <c r="C62" s="38"/>
      <c r="D62" s="38"/>
      <c r="E62" s="38"/>
      <c r="F62" s="38"/>
    </row>
    <row r="63" spans="1:18" ht="15" customHeight="1" x14ac:dyDescent="0.25">
      <c r="A63" s="38"/>
      <c r="B63" s="38"/>
      <c r="C63" s="38"/>
      <c r="D63" s="38"/>
      <c r="E63" s="38"/>
      <c r="F63" s="38"/>
    </row>
    <row r="64" spans="1:18" ht="15" customHeight="1" x14ac:dyDescent="0.25">
      <c r="A64" s="38"/>
      <c r="B64" s="38"/>
      <c r="C64" s="38"/>
      <c r="D64" s="38"/>
      <c r="E64" s="38"/>
      <c r="F64" s="38"/>
    </row>
    <row r="65" spans="1:6" ht="15" customHeight="1" x14ac:dyDescent="0.25">
      <c r="A65" s="38"/>
      <c r="B65" s="38"/>
      <c r="C65" s="38"/>
      <c r="D65" s="38"/>
      <c r="E65" s="38"/>
      <c r="F65" s="38"/>
    </row>
    <row r="66" spans="1:6" ht="15" customHeight="1" x14ac:dyDescent="0.25">
      <c r="A66" s="38"/>
      <c r="B66" s="38"/>
      <c r="C66" s="38"/>
      <c r="D66" s="38"/>
      <c r="E66" s="38"/>
      <c r="F66" s="38"/>
    </row>
    <row r="67" spans="1:6" ht="15" customHeight="1" x14ac:dyDescent="0.25">
      <c r="A67" s="38"/>
      <c r="B67" s="38"/>
      <c r="C67" s="38"/>
      <c r="D67" s="38"/>
      <c r="E67" s="38"/>
      <c r="F67" s="38"/>
    </row>
    <row r="68" spans="1:6" ht="15" customHeight="1" x14ac:dyDescent="0.25">
      <c r="A68" s="38"/>
      <c r="B68" s="38"/>
      <c r="C68" s="38"/>
      <c r="D68" s="38"/>
      <c r="E68" s="38"/>
      <c r="F68" s="38"/>
    </row>
    <row r="69" spans="1:6" ht="15" customHeight="1" x14ac:dyDescent="0.25">
      <c r="A69" s="38"/>
      <c r="B69" s="38"/>
      <c r="C69" s="38"/>
      <c r="D69" s="38"/>
      <c r="E69" s="38"/>
      <c r="F69" s="38"/>
    </row>
    <row r="70" spans="1:6" ht="15" customHeight="1" x14ac:dyDescent="0.25">
      <c r="A70" s="38"/>
      <c r="B70" s="38"/>
      <c r="C70" s="38"/>
      <c r="D70" s="38"/>
      <c r="E70" s="38"/>
      <c r="F70" s="38"/>
    </row>
    <row r="71" spans="1:6" ht="15" customHeight="1" x14ac:dyDescent="0.25">
      <c r="A71" s="38"/>
      <c r="B71" s="38"/>
      <c r="C71" s="38"/>
      <c r="D71" s="38"/>
      <c r="E71" s="38"/>
      <c r="F71" s="38"/>
    </row>
    <row r="72" spans="1:6" ht="15" customHeight="1" x14ac:dyDescent="0.25">
      <c r="A72" s="38"/>
      <c r="B72" s="38"/>
      <c r="C72" s="38"/>
      <c r="D72" s="38"/>
      <c r="E72" s="38"/>
      <c r="F72" s="38"/>
    </row>
    <row r="73" spans="1:6" ht="15" customHeight="1" x14ac:dyDescent="0.25">
      <c r="A73" s="38"/>
      <c r="B73" s="38"/>
      <c r="C73" s="38"/>
      <c r="D73" s="38"/>
      <c r="E73" s="38"/>
      <c r="F73" s="38"/>
    </row>
    <row r="74" spans="1:6" ht="15" customHeight="1" x14ac:dyDescent="0.25">
      <c r="A74" s="38"/>
      <c r="B74" s="38"/>
      <c r="C74" s="38"/>
      <c r="D74" s="38"/>
      <c r="E74" s="38"/>
      <c r="F74" s="38"/>
    </row>
    <row r="75" spans="1:6" ht="15" customHeight="1" x14ac:dyDescent="0.25">
      <c r="A75" s="38"/>
      <c r="B75" s="38"/>
      <c r="C75" s="38"/>
      <c r="D75" s="38"/>
      <c r="E75" s="38"/>
      <c r="F75" s="38"/>
    </row>
    <row r="76" spans="1:6" ht="15" customHeight="1" x14ac:dyDescent="0.25">
      <c r="A76" s="38"/>
      <c r="B76" s="38"/>
      <c r="C76" s="38"/>
      <c r="D76" s="38"/>
      <c r="E76" s="38"/>
      <c r="F76" s="38"/>
    </row>
    <row r="77" spans="1:6" ht="15" customHeight="1" x14ac:dyDescent="0.25">
      <c r="A77" s="38"/>
      <c r="B77" s="38"/>
      <c r="C77" s="38"/>
      <c r="D77" s="38"/>
      <c r="E77" s="38"/>
      <c r="F77" s="38"/>
    </row>
    <row r="78" spans="1:6" ht="15" customHeight="1" x14ac:dyDescent="0.25">
      <c r="A78" s="38"/>
      <c r="B78" s="38"/>
      <c r="C78" s="38"/>
      <c r="D78" s="38"/>
      <c r="E78" s="38"/>
      <c r="F78" s="38"/>
    </row>
    <row r="79" spans="1:6" ht="15" customHeight="1" x14ac:dyDescent="0.25">
      <c r="A79" s="38"/>
      <c r="B79" s="38"/>
      <c r="C79" s="38"/>
      <c r="D79" s="38"/>
      <c r="E79" s="38"/>
      <c r="F79" s="38"/>
    </row>
    <row r="80" spans="1:6" ht="15" customHeight="1" x14ac:dyDescent="0.25">
      <c r="A80" s="38"/>
      <c r="B80" s="38"/>
      <c r="C80" s="38"/>
      <c r="D80" s="38"/>
      <c r="E80" s="38"/>
      <c r="F80" s="38"/>
    </row>
    <row r="81" spans="1:6" ht="15" customHeight="1" x14ac:dyDescent="0.25">
      <c r="A81" s="38"/>
      <c r="B81" s="38"/>
      <c r="C81" s="38"/>
      <c r="D81" s="38"/>
      <c r="E81" s="38"/>
      <c r="F81" s="38"/>
    </row>
    <row r="82" spans="1:6" ht="15" customHeight="1" x14ac:dyDescent="0.25">
      <c r="A82" s="38"/>
      <c r="B82" s="38"/>
      <c r="C82" s="38"/>
      <c r="D82" s="38"/>
      <c r="E82" s="38"/>
      <c r="F82" s="38"/>
    </row>
    <row r="83" spans="1:6" ht="15" customHeight="1" x14ac:dyDescent="0.25">
      <c r="A83" s="38"/>
      <c r="B83" s="38"/>
      <c r="C83" s="38"/>
      <c r="D83" s="38"/>
      <c r="E83" s="38"/>
      <c r="F83" s="38"/>
    </row>
    <row r="84" spans="1:6" ht="15" customHeight="1" x14ac:dyDescent="0.25">
      <c r="A84" s="38"/>
      <c r="B84" s="38"/>
      <c r="C84" s="38"/>
      <c r="D84" s="38"/>
      <c r="E84" s="38"/>
      <c r="F84" s="38"/>
    </row>
    <row r="85" spans="1:6" ht="15" customHeight="1" x14ac:dyDescent="0.25">
      <c r="A85" s="38"/>
      <c r="B85" s="38"/>
      <c r="C85" s="38"/>
      <c r="D85" s="38"/>
      <c r="E85" s="38"/>
      <c r="F85" s="38"/>
    </row>
    <row r="86" spans="1:6" ht="15" customHeight="1" x14ac:dyDescent="0.25">
      <c r="A86" s="38"/>
      <c r="B86" s="38"/>
      <c r="C86" s="38"/>
      <c r="D86" s="38"/>
      <c r="E86" s="38"/>
      <c r="F86" s="38"/>
    </row>
    <row r="87" spans="1:6" ht="15" customHeight="1" x14ac:dyDescent="0.25">
      <c r="A87" s="38"/>
      <c r="B87" s="38"/>
      <c r="C87" s="38"/>
      <c r="D87" s="38"/>
      <c r="E87" s="38"/>
      <c r="F87" s="38"/>
    </row>
    <row r="88" spans="1:6" ht="15" customHeight="1" x14ac:dyDescent="0.25">
      <c r="A88" s="38"/>
      <c r="B88" s="38"/>
      <c r="C88" s="38"/>
      <c r="D88" s="38"/>
      <c r="E88" s="38"/>
      <c r="F88" s="38"/>
    </row>
    <row r="89" spans="1:6" ht="15" customHeight="1" x14ac:dyDescent="0.25">
      <c r="A89" s="38"/>
      <c r="B89" s="38"/>
      <c r="C89" s="38"/>
      <c r="D89" s="38"/>
      <c r="E89" s="38"/>
      <c r="F89" s="38"/>
    </row>
    <row r="90" spans="1:6" ht="15" customHeight="1" x14ac:dyDescent="0.25">
      <c r="A90" s="38"/>
      <c r="B90" s="38"/>
      <c r="C90" s="38"/>
      <c r="D90" s="38"/>
      <c r="E90" s="38"/>
      <c r="F90" s="38"/>
    </row>
    <row r="91" spans="1:6" ht="15" customHeight="1" x14ac:dyDescent="0.25">
      <c r="A91" s="38"/>
      <c r="B91" s="38"/>
      <c r="C91" s="38"/>
      <c r="D91" s="38"/>
      <c r="E91" s="38"/>
      <c r="F91" s="38"/>
    </row>
    <row r="92" spans="1:6" ht="15" customHeight="1" x14ac:dyDescent="0.25">
      <c r="A92" s="38"/>
      <c r="B92" s="38"/>
      <c r="C92" s="38"/>
      <c r="D92" s="38"/>
      <c r="E92" s="38"/>
      <c r="F92" s="38"/>
    </row>
    <row r="93" spans="1:6" ht="15" customHeight="1" x14ac:dyDescent="0.25">
      <c r="A93" s="38"/>
      <c r="B93" s="38"/>
      <c r="C93" s="38"/>
      <c r="D93" s="38"/>
      <c r="E93" s="38"/>
      <c r="F93" s="38"/>
    </row>
    <row r="94" spans="1:6" ht="15" customHeight="1" x14ac:dyDescent="0.25">
      <c r="A94" s="38"/>
      <c r="B94" s="38"/>
      <c r="C94" s="38"/>
      <c r="D94" s="38"/>
      <c r="E94" s="38"/>
      <c r="F94" s="38"/>
    </row>
    <row r="95" spans="1:6" ht="15" customHeight="1" x14ac:dyDescent="0.25">
      <c r="A95" s="38"/>
      <c r="B95" s="38"/>
      <c r="C95" s="38"/>
      <c r="D95" s="38"/>
      <c r="E95" s="38"/>
      <c r="F95" s="38"/>
    </row>
    <row r="96" spans="1:6" ht="15" customHeight="1" x14ac:dyDescent="0.25">
      <c r="A96" s="38"/>
      <c r="B96" s="38"/>
      <c r="C96" s="38"/>
      <c r="D96" s="38"/>
      <c r="E96" s="38"/>
      <c r="F96" s="38"/>
    </row>
    <row r="97" spans="1:6" ht="15" customHeight="1" x14ac:dyDescent="0.25">
      <c r="A97" s="38"/>
      <c r="B97" s="38"/>
      <c r="C97" s="38"/>
      <c r="D97" s="38"/>
      <c r="E97" s="38"/>
      <c r="F97" s="38"/>
    </row>
    <row r="98" spans="1:6" ht="15" customHeight="1" x14ac:dyDescent="0.25">
      <c r="A98" s="38"/>
      <c r="B98" s="38"/>
      <c r="C98" s="38"/>
      <c r="D98" s="38"/>
      <c r="E98" s="38"/>
      <c r="F98" s="38"/>
    </row>
    <row r="99" spans="1:6" ht="15" customHeight="1" x14ac:dyDescent="0.25">
      <c r="A99" s="38"/>
      <c r="B99" s="38"/>
      <c r="C99" s="38"/>
      <c r="D99" s="38"/>
      <c r="E99" s="38"/>
      <c r="F99" s="38"/>
    </row>
    <row r="100" spans="1:6" ht="15" customHeight="1" x14ac:dyDescent="0.25">
      <c r="A100" s="38"/>
      <c r="B100" s="38"/>
      <c r="C100" s="38"/>
      <c r="D100" s="38"/>
      <c r="E100" s="38"/>
      <c r="F100" s="38"/>
    </row>
    <row r="101" spans="1:6" ht="15" customHeight="1" x14ac:dyDescent="0.25">
      <c r="A101" s="38"/>
      <c r="B101" s="38"/>
      <c r="C101" s="38"/>
      <c r="D101" s="38"/>
      <c r="E101" s="38"/>
      <c r="F101" s="38"/>
    </row>
    <row r="102" spans="1:6" ht="15" customHeight="1" x14ac:dyDescent="0.25">
      <c r="A102" s="38"/>
      <c r="B102" s="38"/>
      <c r="C102" s="38"/>
      <c r="D102" s="38"/>
      <c r="E102" s="38"/>
      <c r="F102" s="38"/>
    </row>
    <row r="103" spans="1:6" ht="15" customHeight="1" x14ac:dyDescent="0.25">
      <c r="A103" s="38"/>
      <c r="B103" s="38"/>
      <c r="C103" s="38"/>
      <c r="D103" s="38"/>
      <c r="E103" s="38"/>
      <c r="F103" s="38"/>
    </row>
    <row r="104" spans="1:6" ht="15" customHeight="1" x14ac:dyDescent="0.25">
      <c r="A104" s="38"/>
      <c r="B104" s="38"/>
      <c r="C104" s="38"/>
      <c r="D104" s="38"/>
      <c r="E104" s="38"/>
      <c r="F104" s="38"/>
    </row>
    <row r="105" spans="1:6" ht="15" customHeight="1" x14ac:dyDescent="0.25">
      <c r="A105" s="38"/>
      <c r="B105" s="38"/>
      <c r="C105" s="38"/>
      <c r="D105" s="38"/>
      <c r="E105" s="38"/>
      <c r="F105" s="38"/>
    </row>
    <row r="106" spans="1:6" ht="15" customHeight="1" x14ac:dyDescent="0.25">
      <c r="A106" s="38"/>
      <c r="B106" s="38"/>
      <c r="C106" s="38"/>
      <c r="D106" s="38"/>
      <c r="E106" s="38"/>
      <c r="F106" s="38"/>
    </row>
    <row r="107" spans="1:6" ht="15" customHeight="1" x14ac:dyDescent="0.25">
      <c r="A107" s="38"/>
      <c r="B107" s="38"/>
      <c r="C107" s="38"/>
      <c r="D107" s="38"/>
      <c r="E107" s="38"/>
      <c r="F107" s="38"/>
    </row>
    <row r="108" spans="1:6" ht="15" customHeight="1" x14ac:dyDescent="0.25">
      <c r="A108" s="38"/>
      <c r="B108" s="38"/>
      <c r="C108" s="38"/>
      <c r="D108" s="38"/>
      <c r="E108" s="38"/>
      <c r="F108" s="38"/>
    </row>
    <row r="109" spans="1:6" ht="15" customHeight="1" x14ac:dyDescent="0.25">
      <c r="A109" s="38"/>
      <c r="B109" s="38"/>
      <c r="C109" s="38"/>
      <c r="D109" s="38"/>
      <c r="E109" s="38"/>
      <c r="F109" s="38"/>
    </row>
    <row r="110" spans="1:6" ht="15" customHeight="1" x14ac:dyDescent="0.25">
      <c r="A110" s="38"/>
      <c r="B110" s="38"/>
      <c r="C110" s="38"/>
      <c r="D110" s="38"/>
      <c r="E110" s="38"/>
      <c r="F110" s="38"/>
    </row>
    <row r="111" spans="1:6" ht="15" customHeight="1" x14ac:dyDescent="0.25">
      <c r="A111" s="38"/>
      <c r="B111" s="38"/>
      <c r="C111" s="38"/>
      <c r="D111" s="38"/>
      <c r="E111" s="38"/>
      <c r="F111" s="38"/>
    </row>
    <row r="112" spans="1:6" ht="15" customHeight="1" x14ac:dyDescent="0.25">
      <c r="A112" s="38"/>
      <c r="B112" s="38"/>
      <c r="C112" s="38"/>
      <c r="D112" s="38"/>
      <c r="E112" s="38"/>
      <c r="F112" s="38"/>
    </row>
    <row r="113" spans="1:6" ht="15" customHeight="1" x14ac:dyDescent="0.25">
      <c r="A113" s="38"/>
      <c r="B113" s="38"/>
      <c r="C113" s="38"/>
      <c r="D113" s="38"/>
      <c r="E113" s="38"/>
      <c r="F113" s="38"/>
    </row>
    <row r="114" spans="1:6" ht="15" customHeight="1" x14ac:dyDescent="0.25">
      <c r="A114" s="38"/>
      <c r="B114" s="38"/>
      <c r="C114" s="38"/>
      <c r="D114" s="38"/>
      <c r="E114" s="38"/>
      <c r="F114" s="38"/>
    </row>
    <row r="115" spans="1:6" ht="15" customHeight="1" x14ac:dyDescent="0.25">
      <c r="A115" s="38"/>
      <c r="B115" s="38"/>
      <c r="C115" s="38"/>
      <c r="D115" s="38"/>
      <c r="E115" s="38"/>
      <c r="F115" s="38"/>
    </row>
    <row r="116" spans="1:6" ht="15" customHeight="1" x14ac:dyDescent="0.25">
      <c r="A116" s="38"/>
      <c r="B116" s="38"/>
      <c r="C116" s="38"/>
      <c r="D116" s="38"/>
      <c r="E116" s="38"/>
      <c r="F116" s="38"/>
    </row>
    <row r="117" spans="1:6" ht="15" customHeight="1" x14ac:dyDescent="0.25">
      <c r="A117" s="38"/>
      <c r="B117" s="38"/>
      <c r="C117" s="38"/>
      <c r="D117" s="38"/>
      <c r="E117" s="38"/>
      <c r="F117" s="38"/>
    </row>
    <row r="118" spans="1:6" ht="15" customHeight="1" x14ac:dyDescent="0.25">
      <c r="A118" s="38"/>
      <c r="B118" s="38"/>
      <c r="C118" s="38"/>
      <c r="D118" s="38"/>
      <c r="E118" s="38"/>
      <c r="F118" s="38"/>
    </row>
    <row r="119" spans="1:6" ht="15" customHeight="1" x14ac:dyDescent="0.25">
      <c r="A119" s="38"/>
      <c r="B119" s="38"/>
      <c r="C119" s="38"/>
      <c r="D119" s="38"/>
      <c r="E119" s="38"/>
      <c r="F119" s="38"/>
    </row>
    <row r="120" spans="1:6" ht="15" customHeight="1" x14ac:dyDescent="0.25">
      <c r="A120" s="38"/>
      <c r="B120" s="38"/>
      <c r="C120" s="38"/>
      <c r="D120" s="38"/>
      <c r="E120" s="38"/>
      <c r="F120" s="38"/>
    </row>
    <row r="121" spans="1:6" ht="15" customHeight="1" x14ac:dyDescent="0.25">
      <c r="A121" s="38"/>
      <c r="B121" s="38"/>
      <c r="C121" s="38"/>
      <c r="D121" s="38"/>
      <c r="E121" s="38"/>
      <c r="F121" s="38"/>
    </row>
    <row r="122" spans="1:6" ht="15" customHeight="1" x14ac:dyDescent="0.25">
      <c r="A122" s="38"/>
      <c r="B122" s="38"/>
      <c r="C122" s="38"/>
      <c r="D122" s="38"/>
      <c r="E122" s="38"/>
      <c r="F122" s="38"/>
    </row>
    <row r="123" spans="1:6" ht="15" customHeight="1" x14ac:dyDescent="0.25">
      <c r="A123" s="38"/>
      <c r="B123" s="38"/>
      <c r="C123" s="38"/>
      <c r="D123" s="38"/>
      <c r="E123" s="38"/>
      <c r="F123" s="38"/>
    </row>
    <row r="124" spans="1:6" ht="15" customHeight="1" x14ac:dyDescent="0.25">
      <c r="A124" s="38"/>
      <c r="B124" s="38"/>
      <c r="C124" s="38"/>
      <c r="D124" s="38"/>
      <c r="E124" s="38"/>
      <c r="F124" s="38"/>
    </row>
    <row r="125" spans="1:6" ht="15" customHeight="1" x14ac:dyDescent="0.25">
      <c r="A125" s="38"/>
      <c r="B125" s="38"/>
      <c r="C125" s="38"/>
      <c r="D125" s="38"/>
      <c r="E125" s="38"/>
      <c r="F125" s="38"/>
    </row>
    <row r="126" spans="1:6" ht="15" customHeight="1" x14ac:dyDescent="0.25">
      <c r="A126" s="38"/>
      <c r="B126" s="38"/>
      <c r="C126" s="38"/>
      <c r="D126" s="38"/>
      <c r="E126" s="38"/>
      <c r="F126" s="38"/>
    </row>
    <row r="127" spans="1:6" ht="15" customHeight="1" x14ac:dyDescent="0.25">
      <c r="A127" s="38"/>
      <c r="B127" s="38"/>
      <c r="C127" s="38"/>
      <c r="D127" s="38"/>
      <c r="E127" s="38"/>
      <c r="F127" s="38"/>
    </row>
    <row r="128" spans="1:6" ht="15" customHeight="1" x14ac:dyDescent="0.25">
      <c r="A128" s="38"/>
      <c r="B128" s="38"/>
      <c r="C128" s="38"/>
      <c r="D128" s="38"/>
      <c r="E128" s="38"/>
      <c r="F128" s="38"/>
    </row>
    <row r="129" spans="1:6" ht="15" customHeight="1" x14ac:dyDescent="0.25">
      <c r="A129" s="38"/>
      <c r="B129" s="38"/>
      <c r="C129" s="38"/>
      <c r="D129" s="38"/>
      <c r="E129" s="38"/>
      <c r="F129" s="38"/>
    </row>
    <row r="130" spans="1:6" ht="15" customHeight="1" x14ac:dyDescent="0.25">
      <c r="A130" s="38"/>
      <c r="B130" s="38"/>
      <c r="C130" s="38"/>
      <c r="D130" s="38"/>
      <c r="E130" s="38"/>
      <c r="F130" s="38"/>
    </row>
    <row r="131" spans="1:6" ht="15" customHeight="1" x14ac:dyDescent="0.25">
      <c r="A131" s="38"/>
      <c r="B131" s="38"/>
      <c r="C131" s="38"/>
      <c r="D131" s="38"/>
      <c r="E131" s="38"/>
      <c r="F131" s="38"/>
    </row>
    <row r="132" spans="1:6" ht="15" customHeight="1" x14ac:dyDescent="0.25">
      <c r="A132" s="38"/>
      <c r="B132" s="38"/>
      <c r="C132" s="38"/>
      <c r="D132" s="38"/>
      <c r="E132" s="38"/>
      <c r="F132" s="38"/>
    </row>
    <row r="133" spans="1:6" ht="15" customHeight="1" x14ac:dyDescent="0.25">
      <c r="A133" s="38"/>
      <c r="B133" s="38"/>
      <c r="C133" s="38"/>
      <c r="D133" s="38"/>
      <c r="E133" s="38"/>
      <c r="F133" s="38"/>
    </row>
    <row r="134" spans="1:6" ht="15" customHeight="1" x14ac:dyDescent="0.25">
      <c r="A134" s="38"/>
      <c r="B134" s="38"/>
      <c r="C134" s="38"/>
      <c r="D134" s="38"/>
      <c r="E134" s="38"/>
      <c r="F134" s="38"/>
    </row>
    <row r="135" spans="1:6" ht="15" customHeight="1" x14ac:dyDescent="0.25">
      <c r="A135" s="38"/>
      <c r="B135" s="38"/>
      <c r="C135" s="38"/>
      <c r="D135" s="38"/>
      <c r="E135" s="38"/>
      <c r="F135" s="38"/>
    </row>
    <row r="136" spans="1:6" ht="15" customHeight="1" x14ac:dyDescent="0.25">
      <c r="A136" s="38"/>
      <c r="B136" s="38"/>
      <c r="C136" s="38"/>
      <c r="D136" s="38"/>
      <c r="E136" s="38"/>
      <c r="F136" s="38"/>
    </row>
    <row r="137" spans="1:6" ht="15" customHeight="1" x14ac:dyDescent="0.25">
      <c r="A137" s="38"/>
      <c r="B137" s="38"/>
      <c r="C137" s="38"/>
      <c r="D137" s="38"/>
      <c r="E137" s="38"/>
      <c r="F137" s="38"/>
    </row>
    <row r="138" spans="1:6" ht="15" customHeight="1" x14ac:dyDescent="0.25">
      <c r="A138" s="38"/>
      <c r="B138" s="38"/>
      <c r="C138" s="38"/>
      <c r="D138" s="38"/>
      <c r="E138" s="38"/>
      <c r="F138" s="38"/>
    </row>
    <row r="139" spans="1:6" ht="15" customHeight="1" x14ac:dyDescent="0.25">
      <c r="A139" s="38"/>
      <c r="B139" s="38"/>
      <c r="C139" s="38"/>
      <c r="D139" s="38"/>
      <c r="E139" s="38"/>
      <c r="F139" s="38"/>
    </row>
    <row r="140" spans="1:6" ht="15" customHeight="1" x14ac:dyDescent="0.25">
      <c r="A140" s="38"/>
      <c r="B140" s="38"/>
      <c r="C140" s="38"/>
      <c r="D140" s="38"/>
      <c r="E140" s="38"/>
      <c r="F140" s="38"/>
    </row>
    <row r="141" spans="1:6" ht="15" customHeight="1" x14ac:dyDescent="0.25">
      <c r="A141" s="38"/>
      <c r="B141" s="38"/>
      <c r="C141" s="38"/>
      <c r="D141" s="38"/>
      <c r="E141" s="38"/>
      <c r="F141" s="38"/>
    </row>
    <row r="142" spans="1:6" ht="15" customHeight="1" x14ac:dyDescent="0.25">
      <c r="A142" s="38"/>
      <c r="B142" s="38"/>
      <c r="C142" s="38"/>
      <c r="D142" s="38"/>
      <c r="E142" s="38"/>
      <c r="F142" s="38"/>
    </row>
    <row r="143" spans="1:6" ht="15" customHeight="1" x14ac:dyDescent="0.25">
      <c r="A143" s="38"/>
      <c r="B143" s="38"/>
      <c r="C143" s="38"/>
      <c r="D143" s="38"/>
      <c r="E143" s="38"/>
      <c r="F143" s="38"/>
    </row>
    <row r="144" spans="1:6" ht="15" customHeight="1" x14ac:dyDescent="0.25">
      <c r="A144" s="38"/>
      <c r="B144" s="38"/>
      <c r="C144" s="38"/>
      <c r="D144" s="38"/>
      <c r="E144" s="38"/>
      <c r="F144" s="38"/>
    </row>
    <row r="145" spans="1:6" ht="15" customHeight="1" x14ac:dyDescent="0.25">
      <c r="A145" s="38"/>
      <c r="B145" s="38"/>
      <c r="C145" s="38"/>
      <c r="D145" s="38"/>
      <c r="E145" s="38"/>
      <c r="F145" s="38"/>
    </row>
    <row r="146" spans="1:6" ht="15" customHeight="1" x14ac:dyDescent="0.25">
      <c r="A146" s="38"/>
      <c r="B146" s="38"/>
      <c r="C146" s="38"/>
      <c r="D146" s="38"/>
      <c r="E146" s="38"/>
      <c r="F146" s="38"/>
    </row>
    <row r="147" spans="1:6" ht="15" customHeight="1" x14ac:dyDescent="0.25">
      <c r="A147" s="38"/>
      <c r="B147" s="38"/>
      <c r="C147" s="38"/>
      <c r="D147" s="38"/>
      <c r="E147" s="38"/>
      <c r="F147" s="38"/>
    </row>
    <row r="148" spans="1:6" ht="15" customHeight="1" x14ac:dyDescent="0.25">
      <c r="A148" s="38"/>
      <c r="B148" s="38"/>
      <c r="C148" s="38"/>
      <c r="D148" s="38"/>
      <c r="E148" s="38"/>
      <c r="F148" s="38"/>
    </row>
    <row r="149" spans="1:6" ht="15" customHeight="1" x14ac:dyDescent="0.25">
      <c r="A149" s="38"/>
      <c r="B149" s="38"/>
      <c r="C149" s="38"/>
      <c r="D149" s="38"/>
      <c r="E149" s="38"/>
      <c r="F149" s="38"/>
    </row>
    <row r="150" spans="1:6" ht="15" customHeight="1" x14ac:dyDescent="0.25">
      <c r="A150" s="38"/>
      <c r="B150" s="38"/>
      <c r="C150" s="38"/>
      <c r="D150" s="38"/>
      <c r="E150" s="38"/>
      <c r="F150" s="38"/>
    </row>
    <row r="151" spans="1:6" ht="15" customHeight="1" x14ac:dyDescent="0.25">
      <c r="A151" s="38"/>
      <c r="B151" s="38"/>
      <c r="C151" s="38"/>
      <c r="D151" s="38"/>
      <c r="E151" s="38"/>
      <c r="F151" s="38"/>
    </row>
    <row r="152" spans="1:6" ht="15" customHeight="1" x14ac:dyDescent="0.25">
      <c r="A152" s="38"/>
      <c r="B152" s="38"/>
      <c r="C152" s="38"/>
      <c r="D152" s="38"/>
      <c r="E152" s="38"/>
      <c r="F152" s="38"/>
    </row>
    <row r="153" spans="1:6" ht="15" customHeight="1" x14ac:dyDescent="0.25">
      <c r="A153" s="38"/>
      <c r="B153" s="38"/>
      <c r="C153" s="38"/>
      <c r="D153" s="38"/>
      <c r="E153" s="38"/>
      <c r="F153" s="38"/>
    </row>
    <row r="154" spans="1:6" ht="15" customHeight="1" x14ac:dyDescent="0.25">
      <c r="A154" s="38"/>
      <c r="B154" s="38"/>
      <c r="C154" s="38"/>
      <c r="D154" s="38"/>
      <c r="E154" s="38"/>
      <c r="F154" s="38"/>
    </row>
    <row r="155" spans="1:6" ht="15" customHeight="1" x14ac:dyDescent="0.25">
      <c r="A155" s="38"/>
      <c r="B155" s="38"/>
      <c r="C155" s="38"/>
      <c r="D155" s="38"/>
      <c r="E155" s="38"/>
      <c r="F155" s="38"/>
    </row>
    <row r="156" spans="1:6" ht="15" customHeight="1" x14ac:dyDescent="0.25">
      <c r="A156" s="38"/>
      <c r="B156" s="38"/>
      <c r="C156" s="38"/>
      <c r="D156" s="38"/>
      <c r="E156" s="38"/>
      <c r="F156" s="38"/>
    </row>
    <row r="157" spans="1:6" ht="15" customHeight="1" x14ac:dyDescent="0.25">
      <c r="A157" s="38"/>
      <c r="B157" s="38"/>
      <c r="C157" s="38"/>
      <c r="D157" s="38"/>
      <c r="E157" s="38"/>
      <c r="F157" s="38"/>
    </row>
    <row r="158" spans="1:6" ht="15" customHeight="1" x14ac:dyDescent="0.25">
      <c r="A158" s="38"/>
      <c r="B158" s="38"/>
      <c r="C158" s="38"/>
      <c r="D158" s="38"/>
      <c r="E158" s="38"/>
      <c r="F158" s="38"/>
    </row>
    <row r="159" spans="1:6" ht="15" customHeight="1" x14ac:dyDescent="0.25">
      <c r="A159" s="38"/>
      <c r="B159" s="38"/>
      <c r="C159" s="38"/>
      <c r="D159" s="38"/>
      <c r="E159" s="38"/>
      <c r="F159" s="38"/>
    </row>
    <row r="160" spans="1:6" ht="15" customHeight="1" x14ac:dyDescent="0.25">
      <c r="A160" s="38"/>
      <c r="B160" s="38"/>
      <c r="C160" s="38"/>
      <c r="D160" s="38"/>
      <c r="E160" s="38"/>
      <c r="F160" s="38"/>
    </row>
    <row r="161" spans="1:6" ht="15" customHeight="1" x14ac:dyDescent="0.25">
      <c r="A161" s="38"/>
      <c r="B161" s="38"/>
      <c r="C161" s="38"/>
      <c r="D161" s="38"/>
      <c r="E161" s="38"/>
      <c r="F161" s="38"/>
    </row>
    <row r="162" spans="1:6" ht="15" customHeight="1" x14ac:dyDescent="0.25">
      <c r="A162" s="38"/>
      <c r="B162" s="38"/>
      <c r="C162" s="38"/>
      <c r="D162" s="38"/>
      <c r="E162" s="38"/>
      <c r="F162" s="38"/>
    </row>
    <row r="163" spans="1:6" ht="15" customHeight="1" x14ac:dyDescent="0.25">
      <c r="A163" s="38"/>
      <c r="B163" s="38"/>
      <c r="C163" s="38"/>
      <c r="D163" s="38"/>
      <c r="E163" s="38"/>
      <c r="F163" s="38"/>
    </row>
    <row r="164" spans="1:6" ht="15" customHeight="1" x14ac:dyDescent="0.25">
      <c r="A164" s="38"/>
      <c r="B164" s="38"/>
      <c r="C164" s="38"/>
      <c r="D164" s="38"/>
      <c r="E164" s="38"/>
      <c r="F164" s="38"/>
    </row>
    <row r="165" spans="1:6" ht="15" customHeight="1" x14ac:dyDescent="0.25">
      <c r="A165" s="38"/>
      <c r="B165" s="38"/>
      <c r="C165" s="38"/>
      <c r="D165" s="38"/>
      <c r="E165" s="38"/>
      <c r="F165" s="38"/>
    </row>
    <row r="166" spans="1:6" ht="15" customHeight="1" x14ac:dyDescent="0.25">
      <c r="A166" s="38"/>
      <c r="B166" s="38"/>
      <c r="C166" s="38"/>
      <c r="D166" s="38"/>
      <c r="E166" s="38"/>
      <c r="F166" s="38"/>
    </row>
    <row r="167" spans="1:6" ht="15" customHeight="1" x14ac:dyDescent="0.25">
      <c r="A167" s="38"/>
      <c r="B167" s="38"/>
      <c r="C167" s="38"/>
      <c r="D167" s="38"/>
      <c r="E167" s="38"/>
      <c r="F167" s="38"/>
    </row>
    <row r="168" spans="1:6" ht="15" customHeight="1" x14ac:dyDescent="0.25">
      <c r="A168" s="38"/>
      <c r="B168" s="38"/>
      <c r="C168" s="38"/>
      <c r="D168" s="38"/>
      <c r="E168" s="38"/>
      <c r="F168" s="38"/>
    </row>
    <row r="169" spans="1:6" ht="15" customHeight="1" x14ac:dyDescent="0.25">
      <c r="A169" s="38"/>
      <c r="B169" s="38"/>
      <c r="C169" s="38"/>
      <c r="D169" s="38"/>
      <c r="E169" s="38"/>
      <c r="F169" s="38"/>
    </row>
    <row r="170" spans="1:6" ht="15" customHeight="1" x14ac:dyDescent="0.25">
      <c r="A170" s="38"/>
      <c r="B170" s="38"/>
      <c r="C170" s="38"/>
      <c r="D170" s="38"/>
      <c r="E170" s="38"/>
      <c r="F170" s="38"/>
    </row>
    <row r="171" spans="1:6" ht="15" customHeight="1" x14ac:dyDescent="0.25">
      <c r="A171" s="38"/>
      <c r="B171" s="38"/>
      <c r="C171" s="38"/>
      <c r="D171" s="38"/>
      <c r="E171" s="38"/>
      <c r="F171" s="38"/>
    </row>
    <row r="172" spans="1:6" ht="15" customHeight="1" x14ac:dyDescent="0.25">
      <c r="A172" s="38"/>
      <c r="B172" s="38"/>
      <c r="C172" s="38"/>
      <c r="D172" s="38"/>
      <c r="E172" s="38"/>
      <c r="F172" s="38"/>
    </row>
    <row r="173" spans="1:6" ht="15" customHeight="1" x14ac:dyDescent="0.25">
      <c r="A173" s="38"/>
      <c r="B173" s="38"/>
      <c r="C173" s="38"/>
      <c r="D173" s="38"/>
      <c r="E173" s="38"/>
      <c r="F173" s="38"/>
    </row>
    <row r="174" spans="1:6" ht="15" customHeight="1" x14ac:dyDescent="0.25">
      <c r="A174" s="38"/>
      <c r="B174" s="38"/>
      <c r="C174" s="38"/>
      <c r="D174" s="38"/>
      <c r="E174" s="38"/>
      <c r="F174" s="38"/>
    </row>
    <row r="175" spans="1:6" ht="15" customHeight="1" x14ac:dyDescent="0.25">
      <c r="A175" s="38"/>
      <c r="B175" s="38"/>
      <c r="C175" s="38"/>
      <c r="D175" s="38"/>
      <c r="E175" s="38"/>
      <c r="F175" s="38"/>
    </row>
    <row r="176" spans="1:6" ht="15" customHeight="1" x14ac:dyDescent="0.25">
      <c r="A176" s="38"/>
      <c r="B176" s="38"/>
      <c r="C176" s="38"/>
      <c r="D176" s="38"/>
      <c r="E176" s="38"/>
      <c r="F176" s="38"/>
    </row>
    <row r="177" spans="1:6" ht="15" customHeight="1" x14ac:dyDescent="0.25">
      <c r="A177" s="38"/>
      <c r="B177" s="38"/>
      <c r="C177" s="38"/>
      <c r="D177" s="38"/>
      <c r="E177" s="38"/>
      <c r="F177" s="38"/>
    </row>
    <row r="178" spans="1:6" ht="15" customHeight="1" x14ac:dyDescent="0.25">
      <c r="A178" s="38"/>
      <c r="B178" s="38"/>
      <c r="C178" s="38"/>
      <c r="D178" s="38"/>
      <c r="E178" s="38"/>
      <c r="F178" s="38"/>
    </row>
    <row r="179" spans="1:6" ht="15" customHeight="1" x14ac:dyDescent="0.25">
      <c r="A179" s="38"/>
      <c r="B179" s="38"/>
      <c r="C179" s="38"/>
      <c r="D179" s="38"/>
      <c r="E179" s="38"/>
      <c r="F179" s="38"/>
    </row>
    <row r="180" spans="1:6" ht="15" customHeight="1" x14ac:dyDescent="0.25">
      <c r="A180" s="38"/>
      <c r="B180" s="38"/>
      <c r="C180" s="38"/>
      <c r="D180" s="38"/>
      <c r="E180" s="38"/>
      <c r="F180" s="38"/>
    </row>
    <row r="181" spans="1:6" ht="15" customHeight="1" x14ac:dyDescent="0.25">
      <c r="A181" s="38"/>
      <c r="B181" s="38"/>
      <c r="C181" s="38"/>
      <c r="D181" s="38"/>
      <c r="E181" s="38"/>
      <c r="F181" s="38"/>
    </row>
    <row r="182" spans="1:6" ht="15" customHeight="1" x14ac:dyDescent="0.25">
      <c r="A182" s="38"/>
      <c r="B182" s="38"/>
      <c r="C182" s="38"/>
      <c r="D182" s="38"/>
      <c r="E182" s="38"/>
      <c r="F182" s="38"/>
    </row>
    <row r="183" spans="1:6" ht="15" customHeight="1" x14ac:dyDescent="0.25">
      <c r="A183" s="38"/>
      <c r="B183" s="38"/>
      <c r="C183" s="38"/>
      <c r="D183" s="38"/>
      <c r="E183" s="38"/>
      <c r="F183" s="38"/>
    </row>
    <row r="184" spans="1:6" ht="15" customHeight="1" x14ac:dyDescent="0.25">
      <c r="A184" s="38"/>
      <c r="B184" s="38"/>
      <c r="C184" s="38"/>
      <c r="D184" s="38"/>
      <c r="E184" s="38"/>
      <c r="F184" s="38"/>
    </row>
    <row r="185" spans="1:6" ht="15" customHeight="1" x14ac:dyDescent="0.25">
      <c r="A185" s="38"/>
      <c r="B185" s="38"/>
      <c r="C185" s="38"/>
      <c r="D185" s="38"/>
      <c r="E185" s="38"/>
      <c r="F185" s="38"/>
    </row>
    <row r="186" spans="1:6" ht="15" customHeight="1" x14ac:dyDescent="0.25">
      <c r="A186" s="38"/>
      <c r="B186" s="38"/>
      <c r="C186" s="38"/>
      <c r="D186" s="38"/>
      <c r="E186" s="38"/>
      <c r="F186" s="38"/>
    </row>
    <row r="187" spans="1:6" ht="15" customHeight="1" x14ac:dyDescent="0.25">
      <c r="A187" s="38"/>
      <c r="B187" s="38"/>
      <c r="C187" s="38"/>
      <c r="D187" s="38"/>
      <c r="E187" s="38"/>
      <c r="F187" s="38"/>
    </row>
    <row r="188" spans="1:6" ht="15" customHeight="1" x14ac:dyDescent="0.25">
      <c r="A188" s="38"/>
      <c r="B188" s="38"/>
      <c r="C188" s="38"/>
      <c r="D188" s="38"/>
      <c r="E188" s="38"/>
      <c r="F188" s="38"/>
    </row>
    <row r="189" spans="1:6" ht="15" customHeight="1" x14ac:dyDescent="0.25">
      <c r="A189" s="38"/>
      <c r="B189" s="38"/>
      <c r="C189" s="38"/>
      <c r="D189" s="38"/>
      <c r="E189" s="38"/>
      <c r="F189" s="38"/>
    </row>
    <row r="190" spans="1:6" ht="15" customHeight="1" x14ac:dyDescent="0.25">
      <c r="A190" s="38"/>
      <c r="B190" s="38"/>
      <c r="C190" s="38"/>
      <c r="D190" s="38"/>
      <c r="E190" s="38"/>
      <c r="F190" s="38"/>
    </row>
    <row r="191" spans="1:6" ht="15" customHeight="1" x14ac:dyDescent="0.25">
      <c r="A191" s="38"/>
      <c r="B191" s="38"/>
      <c r="C191" s="38"/>
      <c r="D191" s="38"/>
      <c r="E191" s="38"/>
      <c r="F191" s="38"/>
    </row>
    <row r="192" spans="1:6" ht="15" customHeight="1" x14ac:dyDescent="0.25">
      <c r="A192" s="38"/>
      <c r="B192" s="38"/>
      <c r="C192" s="38"/>
      <c r="D192" s="38"/>
      <c r="E192" s="38"/>
      <c r="F192" s="38"/>
    </row>
    <row r="193" spans="1:6" ht="15" customHeight="1" x14ac:dyDescent="0.25">
      <c r="A193" s="38"/>
      <c r="B193" s="38"/>
      <c r="C193" s="38"/>
      <c r="D193" s="38"/>
      <c r="E193" s="38"/>
      <c r="F193" s="38"/>
    </row>
    <row r="194" spans="1:6" ht="15" customHeight="1" x14ac:dyDescent="0.25">
      <c r="A194" s="38"/>
      <c r="B194" s="38"/>
      <c r="C194" s="38"/>
      <c r="D194" s="38"/>
      <c r="E194" s="38"/>
      <c r="F194" s="38"/>
    </row>
    <row r="195" spans="1:6" ht="15" customHeight="1" x14ac:dyDescent="0.25">
      <c r="A195" s="38"/>
      <c r="B195" s="38"/>
      <c r="C195" s="38"/>
      <c r="D195" s="38"/>
      <c r="E195" s="38"/>
      <c r="F195" s="38"/>
    </row>
    <row r="196" spans="1:6" ht="15" customHeight="1" x14ac:dyDescent="0.25">
      <c r="A196" s="38"/>
      <c r="B196" s="38"/>
      <c r="C196" s="38"/>
      <c r="D196" s="38"/>
      <c r="E196" s="38"/>
      <c r="F196" s="38"/>
    </row>
    <row r="197" spans="1:6" ht="15" customHeight="1" x14ac:dyDescent="0.25">
      <c r="A197" s="38"/>
      <c r="B197" s="38"/>
      <c r="C197" s="38"/>
      <c r="D197" s="38"/>
      <c r="E197" s="38"/>
      <c r="F197" s="38"/>
    </row>
    <row r="198" spans="1:6" ht="15" customHeight="1" x14ac:dyDescent="0.25">
      <c r="A198" s="38"/>
      <c r="B198" s="38"/>
      <c r="C198" s="38"/>
      <c r="D198" s="38"/>
      <c r="E198" s="38"/>
      <c r="F198" s="38"/>
    </row>
    <row r="199" spans="1:6" ht="15" customHeight="1" x14ac:dyDescent="0.25">
      <c r="A199" s="38"/>
      <c r="B199" s="38"/>
      <c r="C199" s="38"/>
      <c r="D199" s="38"/>
      <c r="E199" s="38"/>
      <c r="F199" s="38"/>
    </row>
    <row r="200" spans="1:6" ht="15" customHeight="1" x14ac:dyDescent="0.25"/>
  </sheetData>
  <mergeCells count="15">
    <mergeCell ref="V3:AA5"/>
    <mergeCell ref="V6:AA7"/>
    <mergeCell ref="A6:B7"/>
    <mergeCell ref="A26:F35"/>
    <mergeCell ref="P3:R5"/>
    <mergeCell ref="A3:F3"/>
    <mergeCell ref="A4:F5"/>
    <mergeCell ref="A8:B9"/>
    <mergeCell ref="E8:F9"/>
    <mergeCell ref="C8:D9"/>
    <mergeCell ref="E6:F7"/>
    <mergeCell ref="C6:D7"/>
    <mergeCell ref="I6:L7"/>
    <mergeCell ref="P6:R7"/>
    <mergeCell ref="I3:L5"/>
  </mergeCells>
  <hyperlinks>
    <hyperlink ref="A1" location="'Table of Contents'!A1" display="◄ Table of Contents" xr:uid="{00000000-0004-0000-0600-000000000000}"/>
  </hyperlinks>
  <pageMargins left="0.75" right="0.75" top="1" bottom="1" header="0.5" footer="0.5"/>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D9F1"/>
  </sheetPr>
  <dimension ref="A1:AA326"/>
  <sheetViews>
    <sheetView zoomScaleNormal="100" workbookViewId="0"/>
  </sheetViews>
  <sheetFormatPr defaultRowHeight="15" x14ac:dyDescent="0.25"/>
  <cols>
    <col min="1" max="6" width="11.85546875" style="9" customWidth="1"/>
    <col min="7" max="7" width="3" style="23" customWidth="1"/>
    <col min="8" max="12" width="8.42578125" style="13" customWidth="1"/>
    <col min="13" max="13" width="3" style="23" customWidth="1"/>
    <col min="14" max="14" width="8.42578125" style="13" customWidth="1"/>
    <col min="15" max="15" width="11.28515625" style="13" bestFit="1" customWidth="1"/>
    <col min="16" max="16" width="8.42578125" style="13" customWidth="1"/>
    <col min="17" max="19" width="8.42578125" style="30" customWidth="1"/>
    <col min="20" max="20" width="8.42578125" style="13" customWidth="1"/>
    <col min="21" max="21" width="3" style="23" customWidth="1"/>
    <col min="22" max="26" width="8.42578125" style="13" customWidth="1"/>
    <col min="27" max="27" width="3" style="23" customWidth="1"/>
  </cols>
  <sheetData>
    <row r="1" spans="1:25" ht="15" customHeight="1" x14ac:dyDescent="0.25">
      <c r="A1" s="1" t="s">
        <v>20</v>
      </c>
      <c r="B1" s="2"/>
      <c r="C1" s="2"/>
      <c r="D1" s="2"/>
      <c r="E1" s="2"/>
      <c r="F1" s="2"/>
    </row>
    <row r="2" spans="1:25" ht="15" customHeight="1" x14ac:dyDescent="0.25">
      <c r="A2" s="2"/>
      <c r="B2" s="2"/>
      <c r="C2" s="2"/>
      <c r="D2" s="2"/>
      <c r="E2" s="2"/>
      <c r="F2" s="2"/>
    </row>
    <row r="3" spans="1:25" ht="15" customHeight="1" x14ac:dyDescent="0.25">
      <c r="A3" s="83" t="s">
        <v>10</v>
      </c>
      <c r="B3" s="84"/>
      <c r="C3" s="84"/>
      <c r="D3" s="84"/>
      <c r="E3" s="84"/>
      <c r="F3" s="84"/>
      <c r="I3" s="48" t="str">
        <f>A6</f>
        <v>a) Implied energy share in euro area production across sectors</v>
      </c>
      <c r="J3" s="47"/>
      <c r="K3" s="47"/>
      <c r="O3" s="48" t="str">
        <f>C6</f>
        <v>b) Global Supply Chain Pressure Index and Baltic Exchange Dry Index</v>
      </c>
      <c r="P3" s="48"/>
      <c r="Q3" s="48"/>
      <c r="R3" s="48"/>
      <c r="S3" s="48"/>
      <c r="W3" s="48" t="str">
        <f>E6</f>
        <v>c) Corporate vulnerability indicator</v>
      </c>
      <c r="X3" s="48"/>
      <c r="Y3" s="48"/>
    </row>
    <row r="4" spans="1:25" ht="15" customHeight="1" x14ac:dyDescent="0.25">
      <c r="A4" s="85" t="s">
        <v>204</v>
      </c>
      <c r="B4" s="75"/>
      <c r="C4" s="75"/>
      <c r="D4" s="75"/>
      <c r="E4" s="75"/>
      <c r="F4" s="76"/>
      <c r="I4" s="47"/>
      <c r="J4" s="47"/>
      <c r="K4" s="47"/>
      <c r="O4" s="48"/>
      <c r="P4" s="48"/>
      <c r="Q4" s="48"/>
      <c r="R4" s="48"/>
      <c r="S4" s="48"/>
      <c r="W4" s="47"/>
      <c r="X4" s="47"/>
      <c r="Y4" s="47"/>
    </row>
    <row r="5" spans="1:25" ht="15" customHeight="1" x14ac:dyDescent="0.25">
      <c r="A5" s="86"/>
      <c r="B5" s="87"/>
      <c r="C5" s="87"/>
      <c r="D5" s="87"/>
      <c r="E5" s="87"/>
      <c r="F5" s="88"/>
      <c r="I5" s="47"/>
      <c r="J5" s="47"/>
      <c r="K5" s="47"/>
      <c r="O5" s="48"/>
      <c r="P5" s="48"/>
      <c r="Q5" s="48"/>
      <c r="R5" s="48"/>
      <c r="S5" s="48"/>
      <c r="W5" s="47"/>
      <c r="X5" s="47"/>
      <c r="Y5" s="47"/>
    </row>
    <row r="6" spans="1:25" ht="15" customHeight="1" x14ac:dyDescent="0.25">
      <c r="A6" s="81" t="s">
        <v>51</v>
      </c>
      <c r="B6" s="76"/>
      <c r="C6" s="78" t="s">
        <v>52</v>
      </c>
      <c r="D6" s="76"/>
      <c r="E6" s="78" t="s">
        <v>53</v>
      </c>
      <c r="F6" s="76"/>
      <c r="I6" s="46" t="str">
        <f>A8</f>
        <v>(change in output per unit change in inputs)</v>
      </c>
      <c r="J6" s="47"/>
      <c r="K6" s="47"/>
      <c r="O6" s="46" t="str">
        <f>C8</f>
        <v>(Jan. 2000-May 2026, indices)</v>
      </c>
      <c r="P6" s="46"/>
      <c r="Q6" s="46"/>
      <c r="R6" s="46"/>
      <c r="S6" s="46"/>
      <c r="W6" s="46" t="str">
        <f>E8</f>
        <v>(Q1 2019-Q2 2026E, z-scores)</v>
      </c>
      <c r="X6" s="46"/>
      <c r="Y6" s="46"/>
    </row>
    <row r="7" spans="1:25" ht="15" customHeight="1" x14ac:dyDescent="0.25">
      <c r="A7" s="82"/>
      <c r="B7" s="80"/>
      <c r="C7" s="79"/>
      <c r="D7" s="80"/>
      <c r="E7" s="79"/>
      <c r="F7" s="80"/>
      <c r="I7" s="47"/>
      <c r="J7" s="47"/>
      <c r="K7" s="47"/>
      <c r="O7" s="46"/>
      <c r="P7" s="46"/>
      <c r="Q7" s="46"/>
      <c r="R7" s="46"/>
      <c r="S7" s="46"/>
      <c r="W7" s="47"/>
      <c r="X7" s="47"/>
      <c r="Y7" s="47"/>
    </row>
    <row r="8" spans="1:25" ht="15" customHeight="1" x14ac:dyDescent="0.25">
      <c r="A8" s="89" t="s">
        <v>54</v>
      </c>
      <c r="B8" s="76"/>
      <c r="C8" s="90" t="s">
        <v>55</v>
      </c>
      <c r="D8" s="76"/>
      <c r="E8" s="90" t="s">
        <v>56</v>
      </c>
      <c r="F8" s="76"/>
    </row>
    <row r="9" spans="1:25" ht="15" customHeight="1" x14ac:dyDescent="0.25">
      <c r="A9" s="82"/>
      <c r="B9" s="80"/>
      <c r="C9" s="79"/>
      <c r="D9" s="80"/>
      <c r="E9" s="79"/>
      <c r="F9" s="80"/>
      <c r="I9" s="15" t="s">
        <v>146</v>
      </c>
      <c r="J9" s="15" t="s">
        <v>147</v>
      </c>
      <c r="K9" s="15" t="s">
        <v>148</v>
      </c>
      <c r="O9" s="15" t="s">
        <v>89</v>
      </c>
      <c r="P9" s="15" t="s">
        <v>160</v>
      </c>
      <c r="Q9" s="15" t="s">
        <v>212</v>
      </c>
      <c r="W9" s="49" t="s">
        <v>33</v>
      </c>
      <c r="X9" s="50"/>
      <c r="Y9" s="51"/>
    </row>
    <row r="10" spans="1:25" ht="15" customHeight="1" x14ac:dyDescent="0.25">
      <c r="A10" s="3"/>
      <c r="B10" s="4"/>
      <c r="C10" s="2"/>
      <c r="D10" s="4"/>
      <c r="E10" s="2"/>
      <c r="F10" s="4"/>
      <c r="I10" s="13" t="s">
        <v>149</v>
      </c>
      <c r="J10" s="26">
        <v>6.2819290799217622E-3</v>
      </c>
      <c r="K10" s="26">
        <v>3.8921919166344618E-2</v>
      </c>
      <c r="O10" s="14">
        <v>36556</v>
      </c>
      <c r="P10" s="27">
        <v>-0.61713561700582853</v>
      </c>
      <c r="Q10" s="92" t="s">
        <v>215</v>
      </c>
      <c r="R10" s="93"/>
      <c r="S10" s="93"/>
      <c r="W10" s="52"/>
      <c r="X10" s="53"/>
      <c r="Y10" s="54"/>
    </row>
    <row r="11" spans="1:25" ht="15" customHeight="1" x14ac:dyDescent="0.25">
      <c r="A11" s="3"/>
      <c r="B11" s="4"/>
      <c r="C11" s="2"/>
      <c r="D11" s="4"/>
      <c r="E11" s="2"/>
      <c r="F11" s="4"/>
      <c r="I11" s="13" t="s">
        <v>150</v>
      </c>
      <c r="J11" s="26">
        <v>1.7000806815557851E-2</v>
      </c>
      <c r="K11" s="26">
        <v>2.9942902707944519E-2</v>
      </c>
      <c r="O11" s="14">
        <v>36585</v>
      </c>
      <c r="P11" s="27">
        <v>-0.42300311601790158</v>
      </c>
      <c r="Q11" s="93"/>
      <c r="R11" s="93"/>
      <c r="S11" s="93"/>
      <c r="W11" s="52"/>
      <c r="X11" s="53"/>
      <c r="Y11" s="54"/>
    </row>
    <row r="12" spans="1:25" ht="15" customHeight="1" x14ac:dyDescent="0.25">
      <c r="A12" s="3"/>
      <c r="B12" s="4"/>
      <c r="C12" s="2"/>
      <c r="D12" s="4"/>
      <c r="E12" s="2"/>
      <c r="F12" s="4"/>
      <c r="I12" s="13" t="s">
        <v>151</v>
      </c>
      <c r="J12" s="26">
        <v>5.1824875241188919E-3</v>
      </c>
      <c r="K12" s="26">
        <v>4.2598920563943647E-2</v>
      </c>
      <c r="O12" s="14">
        <v>36616</v>
      </c>
      <c r="P12" s="27">
        <v>-0.28114141588345121</v>
      </c>
      <c r="Q12" s="93"/>
      <c r="R12" s="93"/>
      <c r="S12" s="93"/>
      <c r="W12" s="52"/>
      <c r="X12" s="53"/>
      <c r="Y12" s="54"/>
    </row>
    <row r="13" spans="1:25" ht="15" customHeight="1" x14ac:dyDescent="0.25">
      <c r="A13" s="3"/>
      <c r="B13" s="4"/>
      <c r="C13" s="2"/>
      <c r="D13" s="4"/>
      <c r="E13" s="2"/>
      <c r="F13" s="4"/>
      <c r="I13" s="13" t="s">
        <v>152</v>
      </c>
      <c r="J13" s="26">
        <v>1.104249544122865E-2</v>
      </c>
      <c r="K13" s="26">
        <v>5.1887012141383221E-2</v>
      </c>
      <c r="O13" s="14">
        <v>36646</v>
      </c>
      <c r="P13" s="27">
        <v>0.12705524459718309</v>
      </c>
      <c r="Q13" s="93"/>
      <c r="R13" s="93"/>
      <c r="S13" s="93"/>
      <c r="W13" s="55"/>
      <c r="X13" s="56"/>
      <c r="Y13" s="57"/>
    </row>
    <row r="14" spans="1:25" ht="15" customHeight="1" x14ac:dyDescent="0.25">
      <c r="A14" s="3"/>
      <c r="B14" s="4"/>
      <c r="C14" s="2"/>
      <c r="D14" s="4"/>
      <c r="E14" s="2"/>
      <c r="F14" s="4"/>
      <c r="I14" s="13" t="s">
        <v>153</v>
      </c>
      <c r="J14" s="26">
        <v>2.4837632133160589E-2</v>
      </c>
      <c r="K14" s="26">
        <v>3.9240318047829979E-2</v>
      </c>
      <c r="O14" s="14">
        <v>36677</v>
      </c>
      <c r="P14" s="27">
        <v>0.28151228724259131</v>
      </c>
      <c r="Q14" s="93"/>
      <c r="R14" s="93"/>
      <c r="S14" s="93"/>
      <c r="W14" s="14"/>
      <c r="X14" s="27"/>
      <c r="Y14" s="27"/>
    </row>
    <row r="15" spans="1:25" ht="15" customHeight="1" x14ac:dyDescent="0.25">
      <c r="A15" s="3"/>
      <c r="B15" s="4"/>
      <c r="C15" s="2"/>
      <c r="D15" s="4"/>
      <c r="E15" s="2"/>
      <c r="F15" s="4"/>
      <c r="I15" s="13" t="s">
        <v>154</v>
      </c>
      <c r="J15" s="26">
        <v>1.772988295014423E-2</v>
      </c>
      <c r="K15" s="26">
        <v>4.8300560027987743E-2</v>
      </c>
      <c r="O15" s="14">
        <v>36707</v>
      </c>
      <c r="P15" s="27">
        <v>4.3516712966230102E-2</v>
      </c>
      <c r="W15" s="14"/>
      <c r="X15" s="27"/>
      <c r="Y15" s="27"/>
    </row>
    <row r="16" spans="1:25" ht="15" customHeight="1" x14ac:dyDescent="0.25">
      <c r="A16" s="3"/>
      <c r="B16" s="4"/>
      <c r="C16" s="2"/>
      <c r="D16" s="4"/>
      <c r="E16" s="2"/>
      <c r="F16" s="4"/>
      <c r="I16" s="13" t="s">
        <v>155</v>
      </c>
      <c r="J16" s="26">
        <v>5.2817918899218698E-2</v>
      </c>
      <c r="K16" s="26">
        <v>6.4330770648585375E-2</v>
      </c>
      <c r="O16" s="14">
        <v>36738</v>
      </c>
      <c r="P16" s="27">
        <v>-1.5869874981165731E-2</v>
      </c>
      <c r="W16" s="14"/>
      <c r="X16" s="27"/>
      <c r="Y16" s="27"/>
    </row>
    <row r="17" spans="1:25" ht="15" customHeight="1" x14ac:dyDescent="0.25">
      <c r="A17" s="3"/>
      <c r="B17" s="4"/>
      <c r="C17" s="2"/>
      <c r="D17" s="4"/>
      <c r="E17" s="2"/>
      <c r="F17" s="4"/>
      <c r="I17" s="13" t="s">
        <v>156</v>
      </c>
      <c r="J17" s="26">
        <v>3.7422014926778463E-2</v>
      </c>
      <c r="K17" s="26">
        <v>0.1145523269128994</v>
      </c>
      <c r="O17" s="14">
        <v>36769</v>
      </c>
      <c r="P17" s="27">
        <v>8.7436405838909464E-2</v>
      </c>
      <c r="W17" s="14"/>
      <c r="X17" s="27"/>
      <c r="Y17" s="27"/>
    </row>
    <row r="18" spans="1:25" ht="15" customHeight="1" x14ac:dyDescent="0.25">
      <c r="A18" s="3"/>
      <c r="B18" s="4"/>
      <c r="C18" s="2"/>
      <c r="D18" s="4"/>
      <c r="E18" s="2"/>
      <c r="F18" s="4"/>
      <c r="I18" s="13" t="s">
        <v>157</v>
      </c>
      <c r="J18" s="26">
        <v>6.1994916823696573E-2</v>
      </c>
      <c r="K18" s="26">
        <v>0.30710040364648261</v>
      </c>
      <c r="O18" s="14">
        <v>36799</v>
      </c>
      <c r="P18" s="27">
        <v>4.503380428508711E-2</v>
      </c>
      <c r="W18" s="14"/>
      <c r="X18" s="27"/>
      <c r="Y18" s="27"/>
    </row>
    <row r="19" spans="1:25" ht="15" customHeight="1" x14ac:dyDescent="0.25">
      <c r="A19" s="3"/>
      <c r="B19" s="4"/>
      <c r="C19" s="2"/>
      <c r="D19" s="4"/>
      <c r="E19" s="2"/>
      <c r="F19" s="4"/>
      <c r="I19" s="13" t="s">
        <v>158</v>
      </c>
      <c r="J19" s="26">
        <v>0.1182676852725688</v>
      </c>
      <c r="K19" s="26">
        <v>0.42881152108330273</v>
      </c>
      <c r="O19" s="14">
        <v>36830</v>
      </c>
      <c r="P19" s="27">
        <v>-0.52656838281628204</v>
      </c>
      <c r="W19" s="14"/>
      <c r="X19" s="27"/>
      <c r="Y19" s="27"/>
    </row>
    <row r="20" spans="1:25" ht="15" customHeight="1" x14ac:dyDescent="0.25">
      <c r="A20" s="3"/>
      <c r="B20" s="4"/>
      <c r="C20" s="2"/>
      <c r="D20" s="4"/>
      <c r="E20" s="2"/>
      <c r="F20" s="4"/>
      <c r="I20" s="13" t="s">
        <v>159</v>
      </c>
      <c r="J20" s="26">
        <v>0.12797797115979909</v>
      </c>
      <c r="K20" s="26">
        <v>0.43917246630860629</v>
      </c>
      <c r="O20" s="14">
        <v>36860</v>
      </c>
      <c r="P20" s="27">
        <v>-0.74178262140173568</v>
      </c>
      <c r="W20" s="14"/>
      <c r="X20" s="27"/>
      <c r="Y20" s="27"/>
    </row>
    <row r="21" spans="1:25" ht="15" customHeight="1" x14ac:dyDescent="0.25">
      <c r="A21" s="3"/>
      <c r="B21" s="4"/>
      <c r="C21" s="2"/>
      <c r="D21" s="4"/>
      <c r="E21" s="2"/>
      <c r="F21" s="4"/>
      <c r="O21" s="14">
        <v>36891</v>
      </c>
      <c r="P21" s="27">
        <v>-0.92686789876467024</v>
      </c>
      <c r="W21" s="14"/>
      <c r="X21" s="27"/>
      <c r="Y21" s="27"/>
    </row>
    <row r="22" spans="1:25" ht="15" customHeight="1" x14ac:dyDescent="0.25">
      <c r="A22" s="3"/>
      <c r="B22" s="4"/>
      <c r="C22" s="2"/>
      <c r="D22" s="4"/>
      <c r="E22" s="2"/>
      <c r="F22" s="4"/>
      <c r="O22" s="14">
        <v>36922</v>
      </c>
      <c r="P22" s="27">
        <v>-0.9232320327873631</v>
      </c>
      <c r="W22" s="14"/>
      <c r="X22" s="27"/>
      <c r="Y22" s="27"/>
    </row>
    <row r="23" spans="1:25" ht="15" customHeight="1" x14ac:dyDescent="0.25">
      <c r="A23" s="3"/>
      <c r="B23" s="4"/>
      <c r="C23" s="2"/>
      <c r="D23" s="4"/>
      <c r="E23" s="2"/>
      <c r="F23" s="4"/>
      <c r="O23" s="14">
        <v>36950</v>
      </c>
      <c r="P23" s="27">
        <v>-0.77644221972451299</v>
      </c>
      <c r="W23" s="14"/>
      <c r="X23" s="27"/>
      <c r="Y23" s="27"/>
    </row>
    <row r="24" spans="1:25" ht="15" customHeight="1" x14ac:dyDescent="0.25">
      <c r="A24" s="3"/>
      <c r="B24" s="4"/>
      <c r="C24" s="2"/>
      <c r="D24" s="4"/>
      <c r="E24" s="2"/>
      <c r="F24" s="4"/>
      <c r="O24" s="14">
        <v>36981</v>
      </c>
      <c r="P24" s="27">
        <v>-0.58315612150686635</v>
      </c>
      <c r="W24" s="14"/>
      <c r="X24" s="27"/>
      <c r="Y24" s="27"/>
    </row>
    <row r="25" spans="1:25" ht="15" customHeight="1" x14ac:dyDescent="0.25">
      <c r="A25" s="5"/>
      <c r="B25" s="6"/>
      <c r="C25" s="7"/>
      <c r="D25" s="6"/>
      <c r="E25" s="7"/>
      <c r="F25" s="6"/>
      <c r="O25" s="14">
        <v>37011</v>
      </c>
      <c r="P25" s="27">
        <v>-1.002043205670534</v>
      </c>
      <c r="W25" s="14"/>
      <c r="X25" s="27"/>
      <c r="Y25" s="27"/>
    </row>
    <row r="26" spans="1:25" ht="15" customHeight="1" x14ac:dyDescent="0.25">
      <c r="A26" s="3"/>
      <c r="B26" s="2"/>
      <c r="C26" s="2"/>
      <c r="D26" s="2"/>
      <c r="E26" s="2"/>
      <c r="F26" s="4"/>
      <c r="O26" s="14">
        <v>37042</v>
      </c>
      <c r="P26" s="27">
        <v>-1.1198618069662221</v>
      </c>
      <c r="W26" s="14"/>
      <c r="X26" s="27"/>
      <c r="Y26" s="27"/>
    </row>
    <row r="27" spans="1:25" ht="15" customHeight="1" x14ac:dyDescent="0.25">
      <c r="A27" s="62" t="s">
        <v>205</v>
      </c>
      <c r="B27" s="75"/>
      <c r="C27" s="75"/>
      <c r="D27" s="75"/>
      <c r="E27" s="75"/>
      <c r="F27" s="76"/>
      <c r="O27" s="14">
        <v>37072</v>
      </c>
      <c r="P27" s="27">
        <v>-0.69464822258509584</v>
      </c>
      <c r="W27" s="14"/>
      <c r="X27" s="27"/>
      <c r="Y27" s="27"/>
    </row>
    <row r="28" spans="1:25" ht="15" customHeight="1" x14ac:dyDescent="0.25">
      <c r="A28" s="77"/>
      <c r="B28" s="75"/>
      <c r="C28" s="75"/>
      <c r="D28" s="75"/>
      <c r="E28" s="75"/>
      <c r="F28" s="76"/>
      <c r="O28" s="14">
        <v>37103</v>
      </c>
      <c r="P28" s="27">
        <v>-0.83496595354301184</v>
      </c>
      <c r="W28" s="14"/>
      <c r="X28" s="27"/>
      <c r="Y28" s="27"/>
    </row>
    <row r="29" spans="1:25" ht="15" customHeight="1" x14ac:dyDescent="0.25">
      <c r="A29" s="77"/>
      <c r="B29" s="75"/>
      <c r="C29" s="75"/>
      <c r="D29" s="75"/>
      <c r="E29" s="75"/>
      <c r="F29" s="76"/>
      <c r="O29" s="14">
        <v>37134</v>
      </c>
      <c r="P29" s="27">
        <v>-0.78778802280816351</v>
      </c>
      <c r="W29" s="14"/>
      <c r="X29" s="27"/>
      <c r="Y29" s="27"/>
    </row>
    <row r="30" spans="1:25" ht="15" customHeight="1" x14ac:dyDescent="0.25">
      <c r="A30" s="77"/>
      <c r="B30" s="75"/>
      <c r="C30" s="75"/>
      <c r="D30" s="75"/>
      <c r="E30" s="75"/>
      <c r="F30" s="76"/>
      <c r="O30" s="14">
        <v>37164</v>
      </c>
      <c r="P30" s="27">
        <v>-0.67452440948344572</v>
      </c>
      <c r="W30" s="14"/>
      <c r="X30" s="27"/>
      <c r="Y30" s="27"/>
    </row>
    <row r="31" spans="1:25" ht="15" customHeight="1" x14ac:dyDescent="0.25">
      <c r="A31" s="77"/>
      <c r="B31" s="75"/>
      <c r="C31" s="75"/>
      <c r="D31" s="75"/>
      <c r="E31" s="75"/>
      <c r="F31" s="76"/>
      <c r="O31" s="14">
        <v>37195</v>
      </c>
      <c r="P31" s="27">
        <v>-1.2183865595312451</v>
      </c>
      <c r="W31" s="14"/>
      <c r="X31" s="27"/>
      <c r="Y31" s="27"/>
    </row>
    <row r="32" spans="1:25" ht="15" customHeight="1" x14ac:dyDescent="0.25">
      <c r="A32" s="77"/>
      <c r="B32" s="75"/>
      <c r="C32" s="75"/>
      <c r="D32" s="75"/>
      <c r="E32" s="75"/>
      <c r="F32" s="76"/>
      <c r="O32" s="14">
        <v>37225</v>
      </c>
      <c r="P32" s="27">
        <v>-1.4433891949854649</v>
      </c>
      <c r="W32" s="14"/>
      <c r="X32" s="27"/>
      <c r="Y32" s="27"/>
    </row>
    <row r="33" spans="1:25" ht="15" customHeight="1" x14ac:dyDescent="0.25">
      <c r="A33" s="77"/>
      <c r="B33" s="75"/>
      <c r="C33" s="75"/>
      <c r="D33" s="75"/>
      <c r="E33" s="75"/>
      <c r="F33" s="76"/>
      <c r="O33" s="14">
        <v>37256</v>
      </c>
      <c r="P33" s="27">
        <v>-1.162360170943916</v>
      </c>
      <c r="W33" s="14"/>
      <c r="X33" s="27"/>
      <c r="Y33" s="27"/>
    </row>
    <row r="34" spans="1:25" ht="15" customHeight="1" x14ac:dyDescent="0.25">
      <c r="A34" s="77"/>
      <c r="B34" s="75"/>
      <c r="C34" s="75"/>
      <c r="D34" s="75"/>
      <c r="E34" s="75"/>
      <c r="F34" s="76"/>
      <c r="O34" s="14">
        <v>37287</v>
      </c>
      <c r="P34" s="27">
        <v>-0.92479965277726339</v>
      </c>
      <c r="W34" s="14"/>
      <c r="X34" s="27"/>
      <c r="Y34" s="27"/>
    </row>
    <row r="35" spans="1:25" ht="15" customHeight="1" x14ac:dyDescent="0.25">
      <c r="A35" s="77"/>
      <c r="B35" s="75"/>
      <c r="C35" s="75"/>
      <c r="D35" s="75"/>
      <c r="E35" s="75"/>
      <c r="F35" s="76"/>
      <c r="O35" s="14">
        <v>37315</v>
      </c>
      <c r="P35" s="27">
        <v>-0.47310578520012708</v>
      </c>
      <c r="W35" s="14"/>
      <c r="X35" s="27"/>
      <c r="Y35" s="27"/>
    </row>
    <row r="36" spans="1:25" ht="15" customHeight="1" x14ac:dyDescent="0.25">
      <c r="A36" s="77"/>
      <c r="B36" s="75"/>
      <c r="C36" s="75"/>
      <c r="D36" s="75"/>
      <c r="E36" s="75"/>
      <c r="F36" s="76"/>
      <c r="O36" s="14">
        <v>37346</v>
      </c>
      <c r="P36" s="27">
        <v>-0.43597011755756182</v>
      </c>
      <c r="W36" s="14"/>
      <c r="X36" s="27"/>
      <c r="Y36" s="27"/>
    </row>
    <row r="37" spans="1:25" ht="15" customHeight="1" x14ac:dyDescent="0.25">
      <c r="A37" s="77"/>
      <c r="B37" s="75"/>
      <c r="C37" s="75"/>
      <c r="D37" s="75"/>
      <c r="E37" s="75"/>
      <c r="F37" s="76"/>
      <c r="O37" s="14">
        <v>37376</v>
      </c>
      <c r="P37" s="27">
        <v>-0.59001214003462321</v>
      </c>
      <c r="W37" s="14"/>
      <c r="X37" s="27"/>
      <c r="Y37" s="27"/>
    </row>
    <row r="38" spans="1:25" ht="15" customHeight="1" x14ac:dyDescent="0.25">
      <c r="A38" s="2"/>
      <c r="B38" s="2"/>
      <c r="C38" s="2"/>
      <c r="D38" s="2"/>
      <c r="E38" s="2"/>
      <c r="F38" s="2"/>
      <c r="O38" s="14">
        <v>37407</v>
      </c>
      <c r="P38" s="27">
        <v>-0.30770892542886819</v>
      </c>
      <c r="W38" s="14"/>
      <c r="X38" s="27"/>
      <c r="Y38" s="27"/>
    </row>
    <row r="39" spans="1:25" ht="15" customHeight="1" x14ac:dyDescent="0.25">
      <c r="A39" s="2"/>
      <c r="B39" s="2"/>
      <c r="C39" s="2"/>
      <c r="D39" s="2"/>
      <c r="E39" s="2"/>
      <c r="F39" s="2"/>
      <c r="O39" s="14">
        <v>37437</v>
      </c>
      <c r="P39" s="27">
        <v>-0.62448735298636027</v>
      </c>
      <c r="W39" s="14"/>
      <c r="X39" s="27"/>
      <c r="Y39" s="27"/>
    </row>
    <row r="40" spans="1:25" ht="15" customHeight="1" x14ac:dyDescent="0.25">
      <c r="A40" s="2"/>
      <c r="B40" s="2"/>
      <c r="C40" s="2"/>
      <c r="D40" s="2"/>
      <c r="E40" s="2"/>
      <c r="F40" s="2"/>
      <c r="O40" s="14">
        <v>37468</v>
      </c>
      <c r="P40" s="27">
        <v>-0.94396452681844101</v>
      </c>
    </row>
    <row r="41" spans="1:25" ht="15" customHeight="1" x14ac:dyDescent="0.25">
      <c r="A41" s="2"/>
      <c r="B41" s="2"/>
      <c r="C41" s="2"/>
      <c r="D41" s="2"/>
      <c r="E41" s="2"/>
      <c r="F41" s="2"/>
      <c r="O41" s="14">
        <v>37499</v>
      </c>
      <c r="P41" s="27">
        <v>-1.0846414497884671</v>
      </c>
    </row>
    <row r="42" spans="1:25" ht="15" customHeight="1" x14ac:dyDescent="0.25">
      <c r="A42" s="2"/>
      <c r="B42" s="2"/>
      <c r="C42" s="2"/>
      <c r="D42" s="2"/>
      <c r="E42" s="2"/>
      <c r="F42" s="2"/>
      <c r="O42" s="14">
        <v>37529</v>
      </c>
      <c r="P42" s="27">
        <v>-1.1370682488916919</v>
      </c>
    </row>
    <row r="43" spans="1:25" ht="15" customHeight="1" x14ac:dyDescent="0.25">
      <c r="A43" s="2"/>
      <c r="B43" s="2"/>
      <c r="C43" s="2"/>
      <c r="D43" s="2"/>
      <c r="E43" s="2"/>
      <c r="F43" s="2"/>
      <c r="O43" s="14">
        <v>37560</v>
      </c>
      <c r="P43" s="27">
        <v>-1.247789092451997</v>
      </c>
    </row>
    <row r="44" spans="1:25" ht="15" customHeight="1" x14ac:dyDescent="0.25">
      <c r="A44" s="2"/>
      <c r="B44" s="2"/>
      <c r="C44" s="2"/>
      <c r="D44" s="2"/>
      <c r="E44" s="2"/>
      <c r="F44" s="2"/>
      <c r="O44" s="14">
        <v>37590</v>
      </c>
      <c r="P44" s="27">
        <v>-0.75354308776178336</v>
      </c>
    </row>
    <row r="45" spans="1:25" ht="15" customHeight="1" x14ac:dyDescent="0.25">
      <c r="A45" s="2"/>
      <c r="B45" s="2"/>
      <c r="C45" s="2"/>
      <c r="D45" s="2"/>
      <c r="E45" s="2"/>
      <c r="F45" s="2"/>
      <c r="O45" s="14">
        <v>37621</v>
      </c>
      <c r="P45" s="27">
        <v>-0.69248690768574617</v>
      </c>
    </row>
    <row r="46" spans="1:25" ht="15" customHeight="1" x14ac:dyDescent="0.25">
      <c r="A46" s="2"/>
      <c r="B46" s="2"/>
      <c r="C46" s="2"/>
      <c r="D46" s="2"/>
      <c r="E46" s="2"/>
      <c r="F46" s="2"/>
      <c r="O46" s="14">
        <v>37652</v>
      </c>
      <c r="P46" s="27">
        <v>-0.63212501201144267</v>
      </c>
    </row>
    <row r="47" spans="1:25" ht="15" customHeight="1" x14ac:dyDescent="0.25">
      <c r="A47" s="2"/>
      <c r="B47" s="2"/>
      <c r="C47" s="2"/>
      <c r="D47" s="2"/>
      <c r="E47" s="2"/>
      <c r="F47" s="2"/>
      <c r="O47" s="14">
        <v>37680</v>
      </c>
      <c r="P47" s="27">
        <v>-0.30894550260544618</v>
      </c>
    </row>
    <row r="48" spans="1:25" ht="15" customHeight="1" x14ac:dyDescent="0.25">
      <c r="A48" s="2"/>
      <c r="B48" s="2"/>
      <c r="C48" s="2"/>
      <c r="D48" s="2"/>
      <c r="E48" s="2"/>
      <c r="F48" s="2"/>
      <c r="O48" s="14">
        <v>37711</v>
      </c>
      <c r="P48" s="27">
        <v>-0.33115124592651679</v>
      </c>
    </row>
    <row r="49" spans="1:16" ht="15" customHeight="1" x14ac:dyDescent="0.25">
      <c r="A49" s="2"/>
      <c r="B49" s="2"/>
      <c r="C49" s="2"/>
      <c r="D49" s="2"/>
      <c r="E49" s="2"/>
      <c r="F49" s="2"/>
      <c r="O49" s="14">
        <v>37741</v>
      </c>
      <c r="P49" s="27">
        <v>-0.56363982859072836</v>
      </c>
    </row>
    <row r="50" spans="1:16" ht="15" customHeight="1" x14ac:dyDescent="0.25">
      <c r="A50" s="2"/>
      <c r="B50" s="2"/>
      <c r="C50" s="2"/>
      <c r="D50" s="2"/>
      <c r="E50" s="2"/>
      <c r="F50" s="2"/>
      <c r="O50" s="14">
        <v>37772</v>
      </c>
      <c r="P50" s="27">
        <v>-0.19943009211630641</v>
      </c>
    </row>
    <row r="51" spans="1:16" ht="15" customHeight="1" x14ac:dyDescent="0.25">
      <c r="A51" s="2"/>
      <c r="B51" s="2"/>
      <c r="C51" s="2"/>
      <c r="D51" s="2"/>
      <c r="E51" s="2"/>
      <c r="F51" s="2"/>
      <c r="O51" s="14">
        <v>37802</v>
      </c>
      <c r="P51" s="27">
        <v>-0.1221434318849621</v>
      </c>
    </row>
    <row r="52" spans="1:16" ht="15" customHeight="1" x14ac:dyDescent="0.25">
      <c r="A52" s="2"/>
      <c r="B52" s="2"/>
      <c r="C52" s="2"/>
      <c r="D52" s="2"/>
      <c r="E52" s="2"/>
      <c r="F52" s="2"/>
      <c r="O52" s="14">
        <v>37833</v>
      </c>
      <c r="P52" s="27">
        <v>-1.8349982239855951E-3</v>
      </c>
    </row>
    <row r="53" spans="1:16" ht="15" customHeight="1" x14ac:dyDescent="0.25">
      <c r="A53" s="2"/>
      <c r="B53" s="2"/>
      <c r="C53" s="2"/>
      <c r="D53" s="2"/>
      <c r="E53" s="2"/>
      <c r="F53" s="2"/>
      <c r="O53" s="14">
        <v>37864</v>
      </c>
      <c r="P53" s="27">
        <v>-7.3933263653843451E-2</v>
      </c>
    </row>
    <row r="54" spans="1:16" ht="15" customHeight="1" x14ac:dyDescent="0.25">
      <c r="A54" s="2"/>
      <c r="B54" s="2"/>
      <c r="C54" s="2"/>
      <c r="D54" s="2"/>
      <c r="E54" s="2"/>
      <c r="F54" s="2"/>
      <c r="O54" s="14">
        <v>37894</v>
      </c>
      <c r="P54" s="27">
        <v>5.615307576838429E-2</v>
      </c>
    </row>
    <row r="55" spans="1:16" ht="15" customHeight="1" x14ac:dyDescent="0.25">
      <c r="A55" s="2"/>
      <c r="B55" s="2"/>
      <c r="C55" s="2"/>
      <c r="D55" s="2"/>
      <c r="E55" s="2"/>
      <c r="F55" s="2"/>
      <c r="O55" s="14">
        <v>37925</v>
      </c>
      <c r="P55" s="27">
        <v>-0.27767321432886671</v>
      </c>
    </row>
    <row r="56" spans="1:16" ht="15" customHeight="1" x14ac:dyDescent="0.25">
      <c r="A56" s="2"/>
      <c r="B56" s="2"/>
      <c r="C56" s="2"/>
      <c r="D56" s="2"/>
      <c r="E56" s="2"/>
      <c r="F56" s="2"/>
      <c r="O56" s="14">
        <v>37955</v>
      </c>
      <c r="P56" s="27">
        <v>-0.4179250016978035</v>
      </c>
    </row>
    <row r="57" spans="1:16" ht="15" customHeight="1" x14ac:dyDescent="0.25">
      <c r="A57" s="2"/>
      <c r="B57" s="2"/>
      <c r="C57" s="2"/>
      <c r="D57" s="2"/>
      <c r="E57" s="2"/>
      <c r="F57" s="2"/>
      <c r="O57" s="14">
        <v>37986</v>
      </c>
      <c r="P57" s="27">
        <v>-0.37021531978733452</v>
      </c>
    </row>
    <row r="58" spans="1:16" ht="15" customHeight="1" x14ac:dyDescent="0.25">
      <c r="A58" s="2"/>
      <c r="B58" s="2"/>
      <c r="C58" s="2"/>
      <c r="D58" s="2"/>
      <c r="E58" s="2"/>
      <c r="F58" s="2"/>
      <c r="O58" s="14">
        <v>38017</v>
      </c>
      <c r="P58" s="27">
        <v>-0.50698996782358274</v>
      </c>
    </row>
    <row r="59" spans="1:16" ht="15" customHeight="1" x14ac:dyDescent="0.25">
      <c r="A59" s="2"/>
      <c r="B59" s="2"/>
      <c r="C59" s="2"/>
      <c r="D59" s="2"/>
      <c r="E59" s="2"/>
      <c r="F59" s="2"/>
      <c r="O59" s="14">
        <v>38046</v>
      </c>
      <c r="P59" s="27">
        <v>-0.38183619859075862</v>
      </c>
    </row>
    <row r="60" spans="1:16" ht="15" customHeight="1" x14ac:dyDescent="0.25">
      <c r="A60" s="2"/>
      <c r="B60" s="2"/>
      <c r="C60" s="2"/>
      <c r="D60" s="2"/>
      <c r="E60" s="2"/>
      <c r="F60" s="2"/>
      <c r="O60" s="14">
        <v>38077</v>
      </c>
      <c r="P60" s="27">
        <v>-1.371565895486984E-2</v>
      </c>
    </row>
    <row r="61" spans="1:16" ht="15" customHeight="1" x14ac:dyDescent="0.25">
      <c r="A61" s="2"/>
      <c r="B61" s="2"/>
      <c r="C61" s="2"/>
      <c r="D61" s="2"/>
      <c r="E61" s="2"/>
      <c r="F61" s="2"/>
      <c r="O61" s="14">
        <v>38107</v>
      </c>
      <c r="P61" s="27">
        <v>0.40401970745702898</v>
      </c>
    </row>
    <row r="62" spans="1:16" ht="15" customHeight="1" x14ac:dyDescent="0.25">
      <c r="A62" s="2"/>
      <c r="B62" s="2"/>
      <c r="C62" s="2"/>
      <c r="D62" s="2"/>
      <c r="E62" s="2"/>
      <c r="F62" s="2"/>
      <c r="O62" s="14">
        <v>38138</v>
      </c>
      <c r="P62" s="27">
        <v>0.35149154150475193</v>
      </c>
    </row>
    <row r="63" spans="1:16" ht="15" customHeight="1" x14ac:dyDescent="0.25">
      <c r="A63" s="2"/>
      <c r="B63" s="2"/>
      <c r="C63" s="2"/>
      <c r="D63" s="2"/>
      <c r="E63" s="2"/>
      <c r="F63" s="2"/>
      <c r="O63" s="14">
        <v>38168</v>
      </c>
      <c r="P63" s="27">
        <v>0.40815924897401767</v>
      </c>
    </row>
    <row r="64" spans="1:16" ht="15" customHeight="1" x14ac:dyDescent="0.25">
      <c r="A64" s="2"/>
      <c r="B64" s="2"/>
      <c r="C64" s="2"/>
      <c r="D64" s="2"/>
      <c r="E64" s="2"/>
      <c r="F64" s="2"/>
      <c r="O64" s="14">
        <v>38199</v>
      </c>
      <c r="P64" s="27">
        <v>-0.46679252366823831</v>
      </c>
    </row>
    <row r="65" spans="1:16" ht="15" customHeight="1" x14ac:dyDescent="0.25">
      <c r="A65" s="2"/>
      <c r="B65" s="2"/>
      <c r="C65" s="2"/>
      <c r="D65" s="2"/>
      <c r="E65" s="2"/>
      <c r="F65" s="2"/>
      <c r="O65" s="14">
        <v>38230</v>
      </c>
      <c r="P65" s="27">
        <v>7.1174804462919239E-2</v>
      </c>
    </row>
    <row r="66" spans="1:16" ht="15" customHeight="1" x14ac:dyDescent="0.25">
      <c r="A66" s="2"/>
      <c r="B66" s="2"/>
      <c r="C66" s="2"/>
      <c r="D66" s="2"/>
      <c r="E66" s="2"/>
      <c r="F66" s="2"/>
      <c r="O66" s="14">
        <v>38260</v>
      </c>
      <c r="P66" s="27">
        <v>-2.3487145378802341E-2</v>
      </c>
    </row>
    <row r="67" spans="1:16" ht="15" customHeight="1" x14ac:dyDescent="0.25">
      <c r="A67" s="2"/>
      <c r="B67" s="2"/>
      <c r="C67" s="2"/>
      <c r="D67" s="2"/>
      <c r="E67" s="2"/>
      <c r="F67" s="2"/>
      <c r="O67" s="14">
        <v>38291</v>
      </c>
      <c r="P67" s="27">
        <v>-0.62204881679790247</v>
      </c>
    </row>
    <row r="68" spans="1:16" ht="15" customHeight="1" x14ac:dyDescent="0.25">
      <c r="A68" s="2"/>
      <c r="B68" s="2"/>
      <c r="C68" s="2"/>
      <c r="D68" s="2"/>
      <c r="E68" s="2"/>
      <c r="F68" s="2"/>
      <c r="O68" s="14">
        <v>38321</v>
      </c>
      <c r="P68" s="27">
        <v>-6.7284603882509827E-2</v>
      </c>
    </row>
    <row r="69" spans="1:16" ht="15" customHeight="1" x14ac:dyDescent="0.25">
      <c r="A69" s="2"/>
      <c r="B69" s="2"/>
      <c r="C69" s="2"/>
      <c r="D69" s="2"/>
      <c r="E69" s="2"/>
      <c r="F69" s="2"/>
      <c r="O69" s="14">
        <v>38352</v>
      </c>
      <c r="P69" s="27">
        <v>9.1823826333863101E-2</v>
      </c>
    </row>
    <row r="70" spans="1:16" ht="15" customHeight="1" x14ac:dyDescent="0.25">
      <c r="A70" s="2"/>
      <c r="B70" s="2"/>
      <c r="C70" s="2"/>
      <c r="D70" s="2"/>
      <c r="E70" s="2"/>
      <c r="F70" s="2"/>
      <c r="O70" s="14">
        <v>38383</v>
      </c>
      <c r="P70" s="27">
        <v>-0.12971455985374841</v>
      </c>
    </row>
    <row r="71" spans="1:16" ht="15" customHeight="1" x14ac:dyDescent="0.25">
      <c r="A71" s="2"/>
      <c r="B71" s="2"/>
      <c r="C71" s="2"/>
      <c r="D71" s="2"/>
      <c r="E71" s="2"/>
      <c r="F71" s="2"/>
      <c r="O71" s="14">
        <v>38411</v>
      </c>
      <c r="P71" s="27">
        <v>-0.13870192718412869</v>
      </c>
    </row>
    <row r="72" spans="1:16" ht="15" customHeight="1" x14ac:dyDescent="0.25">
      <c r="A72" s="2"/>
      <c r="B72" s="2"/>
      <c r="C72" s="2"/>
      <c r="D72" s="2"/>
      <c r="E72" s="2"/>
      <c r="F72" s="2"/>
      <c r="O72" s="14">
        <v>38442</v>
      </c>
      <c r="P72" s="27">
        <v>-0.28311878103991039</v>
      </c>
    </row>
    <row r="73" spans="1:16" ht="15" customHeight="1" x14ac:dyDescent="0.25">
      <c r="A73" s="2"/>
      <c r="B73" s="2"/>
      <c r="C73" s="2"/>
      <c r="D73" s="2"/>
      <c r="E73" s="2"/>
      <c r="F73" s="2"/>
      <c r="O73" s="14">
        <v>38472</v>
      </c>
      <c r="P73" s="27">
        <v>-1.332333481273438</v>
      </c>
    </row>
    <row r="74" spans="1:16" ht="15" customHeight="1" x14ac:dyDescent="0.25">
      <c r="A74" s="2"/>
      <c r="B74" s="2"/>
      <c r="C74" s="2"/>
      <c r="D74" s="2"/>
      <c r="E74" s="2"/>
      <c r="F74" s="2"/>
      <c r="O74" s="14">
        <v>38503</v>
      </c>
      <c r="P74" s="27">
        <v>-0.99318895531411511</v>
      </c>
    </row>
    <row r="75" spans="1:16" ht="15" customHeight="1" x14ac:dyDescent="0.25">
      <c r="A75" s="2"/>
      <c r="B75" s="2"/>
      <c r="C75" s="2"/>
      <c r="D75" s="2"/>
      <c r="E75" s="2"/>
      <c r="F75" s="2"/>
      <c r="O75" s="14">
        <v>38533</v>
      </c>
      <c r="P75" s="27">
        <v>-0.94311274057323136</v>
      </c>
    </row>
    <row r="76" spans="1:16" ht="15" customHeight="1" x14ac:dyDescent="0.25">
      <c r="A76" s="2"/>
      <c r="B76" s="2"/>
      <c r="C76" s="2"/>
      <c r="D76" s="2"/>
      <c r="E76" s="2"/>
      <c r="F76" s="2"/>
      <c r="O76" s="14">
        <v>38564</v>
      </c>
      <c r="P76" s="27">
        <v>-0.89778496637527827</v>
      </c>
    </row>
    <row r="77" spans="1:16" ht="15" customHeight="1" x14ac:dyDescent="0.25">
      <c r="A77" s="2"/>
      <c r="B77" s="2"/>
      <c r="C77" s="2"/>
      <c r="D77" s="2"/>
      <c r="E77" s="2"/>
      <c r="F77" s="2"/>
      <c r="O77" s="14">
        <v>38595</v>
      </c>
      <c r="P77" s="27">
        <v>-0.51504699155192069</v>
      </c>
    </row>
    <row r="78" spans="1:16" ht="15" customHeight="1" x14ac:dyDescent="0.25">
      <c r="A78" s="2"/>
      <c r="B78" s="2"/>
      <c r="C78" s="2"/>
      <c r="D78" s="2"/>
      <c r="E78" s="2"/>
      <c r="F78" s="2"/>
      <c r="O78" s="14">
        <v>38625</v>
      </c>
      <c r="P78" s="27">
        <v>6.1772823353480992E-2</v>
      </c>
    </row>
    <row r="79" spans="1:16" ht="15" customHeight="1" x14ac:dyDescent="0.25">
      <c r="A79" s="2"/>
      <c r="B79" s="2"/>
      <c r="C79" s="2"/>
      <c r="D79" s="2"/>
      <c r="E79" s="2"/>
      <c r="F79" s="2"/>
      <c r="O79" s="14">
        <v>38656</v>
      </c>
      <c r="P79" s="27">
        <v>-8.5126436944684566E-2</v>
      </c>
    </row>
    <row r="80" spans="1:16" ht="15" customHeight="1" x14ac:dyDescent="0.25">
      <c r="A80" s="2"/>
      <c r="B80" s="2"/>
      <c r="C80" s="2"/>
      <c r="D80" s="2"/>
      <c r="E80" s="2"/>
      <c r="F80" s="2"/>
      <c r="O80" s="14">
        <v>38686</v>
      </c>
      <c r="P80" s="27">
        <v>-0.65712502843772203</v>
      </c>
    </row>
    <row r="81" spans="1:16" ht="15" customHeight="1" x14ac:dyDescent="0.25">
      <c r="A81" s="2"/>
      <c r="B81" s="2"/>
      <c r="C81" s="2"/>
      <c r="D81" s="2"/>
      <c r="E81" s="2"/>
      <c r="F81" s="2"/>
      <c r="O81" s="14">
        <v>38717</v>
      </c>
      <c r="P81" s="27">
        <v>-0.7193651708037665</v>
      </c>
    </row>
    <row r="82" spans="1:16" ht="15" customHeight="1" x14ac:dyDescent="0.25">
      <c r="A82" s="2"/>
      <c r="B82" s="2"/>
      <c r="C82" s="2"/>
      <c r="D82" s="2"/>
      <c r="E82" s="2"/>
      <c r="F82" s="2"/>
      <c r="O82" s="14">
        <v>38748</v>
      </c>
      <c r="P82" s="27">
        <v>-0.37724945064619242</v>
      </c>
    </row>
    <row r="83" spans="1:16" ht="15" customHeight="1" x14ac:dyDescent="0.25">
      <c r="A83" s="2"/>
      <c r="B83" s="2"/>
      <c r="C83" s="2"/>
      <c r="D83" s="2"/>
      <c r="E83" s="2"/>
      <c r="F83" s="2"/>
      <c r="O83" s="14">
        <v>38776</v>
      </c>
      <c r="P83" s="27">
        <v>-0.74047177363817218</v>
      </c>
    </row>
    <row r="84" spans="1:16" ht="15" customHeight="1" x14ac:dyDescent="0.25">
      <c r="A84" s="2"/>
      <c r="B84" s="2"/>
      <c r="C84" s="2"/>
      <c r="D84" s="2"/>
      <c r="E84" s="2"/>
      <c r="F84" s="2"/>
      <c r="O84" s="14">
        <v>38807</v>
      </c>
      <c r="P84" s="27">
        <v>-0.37965529268305559</v>
      </c>
    </row>
    <row r="85" spans="1:16" ht="15" customHeight="1" x14ac:dyDescent="0.25">
      <c r="A85" s="2"/>
      <c r="B85" s="2"/>
      <c r="C85" s="2"/>
      <c r="D85" s="2"/>
      <c r="E85" s="2"/>
      <c r="F85" s="2"/>
      <c r="O85" s="14">
        <v>38837</v>
      </c>
      <c r="P85" s="27">
        <v>9.7739932898849621E-2</v>
      </c>
    </row>
    <row r="86" spans="1:16" ht="15" customHeight="1" x14ac:dyDescent="0.25">
      <c r="A86" s="2"/>
      <c r="B86" s="2"/>
      <c r="C86" s="2"/>
      <c r="D86" s="2"/>
      <c r="E86" s="2"/>
      <c r="F86" s="2"/>
      <c r="O86" s="14">
        <v>38868</v>
      </c>
      <c r="P86" s="27">
        <v>0.102507508996337</v>
      </c>
    </row>
    <row r="87" spans="1:16" ht="15" customHeight="1" x14ac:dyDescent="0.25">
      <c r="A87" s="2"/>
      <c r="B87" s="2"/>
      <c r="C87" s="2"/>
      <c r="D87" s="2"/>
      <c r="E87" s="2"/>
      <c r="F87" s="2"/>
      <c r="O87" s="14">
        <v>38898</v>
      </c>
      <c r="P87" s="27">
        <v>0.15176945157123381</v>
      </c>
    </row>
    <row r="88" spans="1:16" ht="15" customHeight="1" x14ac:dyDescent="0.25">
      <c r="A88" s="2"/>
      <c r="B88" s="2"/>
      <c r="C88" s="2"/>
      <c r="D88" s="2"/>
      <c r="E88" s="2"/>
      <c r="F88" s="2"/>
      <c r="O88" s="14">
        <v>38929</v>
      </c>
      <c r="P88" s="27">
        <v>-9.8631305288070903E-2</v>
      </c>
    </row>
    <row r="89" spans="1:16" ht="15" customHeight="1" x14ac:dyDescent="0.25">
      <c r="A89" s="2"/>
      <c r="B89" s="2"/>
      <c r="C89" s="2"/>
      <c r="D89" s="2"/>
      <c r="E89" s="2"/>
      <c r="F89" s="2"/>
      <c r="O89" s="14">
        <v>38960</v>
      </c>
      <c r="P89" s="27">
        <v>6.6203054226012609E-2</v>
      </c>
    </row>
    <row r="90" spans="1:16" ht="15" customHeight="1" x14ac:dyDescent="0.25">
      <c r="A90" s="38"/>
      <c r="B90" s="38"/>
      <c r="C90" s="38"/>
      <c r="D90" s="38"/>
      <c r="E90" s="38"/>
      <c r="F90" s="38"/>
      <c r="O90" s="14">
        <v>38990</v>
      </c>
      <c r="P90" s="27">
        <v>-0.64265360306667563</v>
      </c>
    </row>
    <row r="91" spans="1:16" ht="15" customHeight="1" x14ac:dyDescent="0.25">
      <c r="A91" s="38"/>
      <c r="B91" s="38"/>
      <c r="C91" s="38"/>
      <c r="D91" s="38"/>
      <c r="E91" s="38"/>
      <c r="F91" s="38"/>
      <c r="O91" s="14">
        <v>39021</v>
      </c>
      <c r="P91" s="27">
        <v>-0.51568259296870156</v>
      </c>
    </row>
    <row r="92" spans="1:16" ht="15" customHeight="1" x14ac:dyDescent="0.25">
      <c r="A92" s="38"/>
      <c r="B92" s="38"/>
      <c r="C92" s="38"/>
      <c r="D92" s="38"/>
      <c r="E92" s="38"/>
      <c r="F92" s="38"/>
      <c r="O92" s="14">
        <v>39051</v>
      </c>
      <c r="P92" s="27">
        <v>-0.2349477988651241</v>
      </c>
    </row>
    <row r="93" spans="1:16" ht="15" customHeight="1" x14ac:dyDescent="0.25">
      <c r="A93" s="38"/>
      <c r="B93" s="38"/>
      <c r="C93" s="38"/>
      <c r="D93" s="38"/>
      <c r="E93" s="38"/>
      <c r="F93" s="38"/>
      <c r="O93" s="14">
        <v>39082</v>
      </c>
      <c r="P93" s="27">
        <v>-0.46482808131665448</v>
      </c>
    </row>
    <row r="94" spans="1:16" ht="15" customHeight="1" x14ac:dyDescent="0.25">
      <c r="A94" s="38"/>
      <c r="B94" s="38"/>
      <c r="C94" s="38"/>
      <c r="D94" s="38"/>
      <c r="E94" s="38"/>
      <c r="F94" s="38"/>
      <c r="O94" s="14">
        <v>39113</v>
      </c>
      <c r="P94" s="27">
        <v>-0.88003395054142186</v>
      </c>
    </row>
    <row r="95" spans="1:16" ht="15" customHeight="1" x14ac:dyDescent="0.25">
      <c r="A95" s="38"/>
      <c r="B95" s="38"/>
      <c r="C95" s="38"/>
      <c r="D95" s="38"/>
      <c r="E95" s="38"/>
      <c r="F95" s="38"/>
      <c r="O95" s="14">
        <v>39141</v>
      </c>
      <c r="P95" s="27">
        <v>-0.71457920570621791</v>
      </c>
    </row>
    <row r="96" spans="1:16" ht="15" customHeight="1" x14ac:dyDescent="0.25">
      <c r="A96" s="38"/>
      <c r="B96" s="38"/>
      <c r="C96" s="38"/>
      <c r="D96" s="38"/>
      <c r="E96" s="38"/>
      <c r="F96" s="38"/>
      <c r="O96" s="14">
        <v>39172</v>
      </c>
      <c r="P96" s="27">
        <v>-0.58955401019716891</v>
      </c>
    </row>
    <row r="97" spans="1:16" ht="15" customHeight="1" x14ac:dyDescent="0.25">
      <c r="A97" s="38"/>
      <c r="B97" s="38"/>
      <c r="C97" s="38"/>
      <c r="D97" s="38"/>
      <c r="E97" s="38"/>
      <c r="F97" s="38"/>
      <c r="O97" s="14">
        <v>39202</v>
      </c>
      <c r="P97" s="27">
        <v>-0.83021093655492972</v>
      </c>
    </row>
    <row r="98" spans="1:16" ht="15" customHeight="1" x14ac:dyDescent="0.25">
      <c r="A98" s="38"/>
      <c r="B98" s="38"/>
      <c r="C98" s="38"/>
      <c r="D98" s="38"/>
      <c r="E98" s="38"/>
      <c r="F98" s="38"/>
      <c r="O98" s="14">
        <v>39233</v>
      </c>
      <c r="P98" s="27">
        <v>-0.41763209746433388</v>
      </c>
    </row>
    <row r="99" spans="1:16" ht="15" customHeight="1" x14ac:dyDescent="0.25">
      <c r="A99" s="38"/>
      <c r="B99" s="38"/>
      <c r="C99" s="38"/>
      <c r="D99" s="38"/>
      <c r="E99" s="38"/>
      <c r="F99" s="38"/>
      <c r="O99" s="14">
        <v>39263</v>
      </c>
      <c r="P99" s="27">
        <v>-0.37868278669259758</v>
      </c>
    </row>
    <row r="100" spans="1:16" ht="15" customHeight="1" x14ac:dyDescent="0.25">
      <c r="A100" s="38"/>
      <c r="B100" s="38"/>
      <c r="C100" s="38"/>
      <c r="D100" s="38"/>
      <c r="E100" s="38"/>
      <c r="F100" s="38"/>
      <c r="O100" s="14">
        <v>39294</v>
      </c>
      <c r="P100" s="27">
        <v>-0.43915002341401771</v>
      </c>
    </row>
    <row r="101" spans="1:16" ht="15" customHeight="1" x14ac:dyDescent="0.25">
      <c r="A101" s="38"/>
      <c r="B101" s="38"/>
      <c r="C101" s="38"/>
      <c r="D101" s="38"/>
      <c r="E101" s="38"/>
      <c r="F101" s="38"/>
      <c r="O101" s="14">
        <v>39325</v>
      </c>
      <c r="P101" s="27">
        <v>-0.1126463975413758</v>
      </c>
    </row>
    <row r="102" spans="1:16" ht="15" customHeight="1" x14ac:dyDescent="0.25">
      <c r="A102" s="38"/>
      <c r="B102" s="38"/>
      <c r="C102" s="38"/>
      <c r="D102" s="38"/>
      <c r="E102" s="38"/>
      <c r="F102" s="38"/>
      <c r="O102" s="14">
        <v>39355</v>
      </c>
      <c r="P102" s="27">
        <v>-4.2428807560074618E-2</v>
      </c>
    </row>
    <row r="103" spans="1:16" ht="15" customHeight="1" x14ac:dyDescent="0.25">
      <c r="A103" s="38"/>
      <c r="B103" s="38"/>
      <c r="C103" s="38"/>
      <c r="D103" s="38"/>
      <c r="E103" s="38"/>
      <c r="F103" s="38"/>
      <c r="O103" s="14">
        <v>39386</v>
      </c>
      <c r="P103" s="27">
        <v>-0.61830532205832933</v>
      </c>
    </row>
    <row r="104" spans="1:16" ht="15" customHeight="1" x14ac:dyDescent="0.25">
      <c r="A104" s="38"/>
      <c r="B104" s="38"/>
      <c r="C104" s="38"/>
      <c r="D104" s="38"/>
      <c r="E104" s="38"/>
      <c r="F104" s="38"/>
      <c r="O104" s="14">
        <v>39416</v>
      </c>
      <c r="P104" s="27">
        <v>-0.49353939478147157</v>
      </c>
    </row>
    <row r="105" spans="1:16" ht="15" customHeight="1" x14ac:dyDescent="0.25">
      <c r="A105" s="38"/>
      <c r="B105" s="38"/>
      <c r="C105" s="38"/>
      <c r="D105" s="38"/>
      <c r="E105" s="38"/>
      <c r="F105" s="38"/>
      <c r="O105" s="14">
        <v>39447</v>
      </c>
      <c r="P105" s="27">
        <v>-0.15417915087381229</v>
      </c>
    </row>
    <row r="106" spans="1:16" ht="15" customHeight="1" x14ac:dyDescent="0.25">
      <c r="A106" s="38"/>
      <c r="B106" s="38"/>
      <c r="C106" s="38"/>
      <c r="D106" s="38"/>
      <c r="E106" s="38"/>
      <c r="F106" s="38"/>
      <c r="O106" s="14">
        <v>39478</v>
      </c>
      <c r="P106" s="27">
        <v>-0.38141486205195951</v>
      </c>
    </row>
    <row r="107" spans="1:16" ht="15" customHeight="1" x14ac:dyDescent="0.25">
      <c r="A107" s="38"/>
      <c r="B107" s="38"/>
      <c r="C107" s="38"/>
      <c r="D107" s="38"/>
      <c r="E107" s="38"/>
      <c r="F107" s="38"/>
      <c r="O107" s="14">
        <v>39507</v>
      </c>
      <c r="P107" s="27">
        <v>0.45443770206955952</v>
      </c>
    </row>
    <row r="108" spans="1:16" ht="15" customHeight="1" x14ac:dyDescent="0.25">
      <c r="A108" s="38"/>
      <c r="B108" s="38"/>
      <c r="C108" s="38"/>
      <c r="D108" s="38"/>
      <c r="E108" s="38"/>
      <c r="F108" s="38"/>
      <c r="O108" s="14">
        <v>39538</v>
      </c>
      <c r="P108" s="27">
        <v>0.14792863940302231</v>
      </c>
    </row>
    <row r="109" spans="1:16" ht="15" customHeight="1" x14ac:dyDescent="0.25">
      <c r="A109" s="38"/>
      <c r="B109" s="38"/>
      <c r="C109" s="38"/>
      <c r="D109" s="38"/>
      <c r="E109" s="38"/>
      <c r="F109" s="38"/>
      <c r="O109" s="14">
        <v>39568</v>
      </c>
      <c r="P109" s="27">
        <v>0.130811781539384</v>
      </c>
    </row>
    <row r="110" spans="1:16" ht="15" customHeight="1" x14ac:dyDescent="0.25">
      <c r="A110" s="38"/>
      <c r="B110" s="38"/>
      <c r="C110" s="38"/>
      <c r="D110" s="38"/>
      <c r="E110" s="38"/>
      <c r="F110" s="38"/>
      <c r="O110" s="14">
        <v>39599</v>
      </c>
      <c r="P110" s="27">
        <v>-0.12279181983255311</v>
      </c>
    </row>
    <row r="111" spans="1:16" ht="15" customHeight="1" x14ac:dyDescent="0.25">
      <c r="A111" s="38"/>
      <c r="B111" s="38"/>
      <c r="C111" s="38"/>
      <c r="D111" s="38"/>
      <c r="E111" s="38"/>
      <c r="F111" s="38"/>
      <c r="O111" s="14">
        <v>39629</v>
      </c>
      <c r="P111" s="27">
        <v>0.27263093459919341</v>
      </c>
    </row>
    <row r="112" spans="1:16" ht="15" customHeight="1" x14ac:dyDescent="0.25">
      <c r="A112" s="38"/>
      <c r="B112" s="38"/>
      <c r="C112" s="38"/>
      <c r="D112" s="38"/>
      <c r="E112" s="38"/>
      <c r="F112" s="38"/>
      <c r="O112" s="14">
        <v>39660</v>
      </c>
      <c r="P112" s="27">
        <v>1.0004987414863979</v>
      </c>
    </row>
    <row r="113" spans="1:16" ht="15" customHeight="1" x14ac:dyDescent="0.25">
      <c r="A113" s="38"/>
      <c r="B113" s="38"/>
      <c r="C113" s="38"/>
      <c r="D113" s="38"/>
      <c r="E113" s="38"/>
      <c r="F113" s="38"/>
      <c r="O113" s="14">
        <v>39691</v>
      </c>
      <c r="P113" s="27">
        <v>0.279995908172189</v>
      </c>
    </row>
    <row r="114" spans="1:16" ht="15" customHeight="1" x14ac:dyDescent="0.25">
      <c r="A114" s="38"/>
      <c r="B114" s="38"/>
      <c r="C114" s="38"/>
      <c r="D114" s="38"/>
      <c r="E114" s="38"/>
      <c r="F114" s="38"/>
      <c r="O114" s="14">
        <v>39721</v>
      </c>
      <c r="P114" s="27">
        <v>-0.53131021991173633</v>
      </c>
    </row>
    <row r="115" spans="1:16" ht="15" customHeight="1" x14ac:dyDescent="0.25">
      <c r="A115" s="38"/>
      <c r="B115" s="38"/>
      <c r="C115" s="38"/>
      <c r="D115" s="38"/>
      <c r="E115" s="38"/>
      <c r="F115" s="38"/>
      <c r="O115" s="14">
        <v>39752</v>
      </c>
      <c r="P115" s="27">
        <v>-0.98277953137244545</v>
      </c>
    </row>
    <row r="116" spans="1:16" ht="15" customHeight="1" x14ac:dyDescent="0.25">
      <c r="A116" s="38"/>
      <c r="B116" s="38"/>
      <c r="C116" s="38"/>
      <c r="D116" s="38"/>
      <c r="E116" s="38"/>
      <c r="F116" s="38"/>
      <c r="O116" s="14">
        <v>39782</v>
      </c>
      <c r="P116" s="27">
        <v>-1.5214094578835731</v>
      </c>
    </row>
    <row r="117" spans="1:16" ht="15" customHeight="1" x14ac:dyDescent="0.25">
      <c r="A117" s="38"/>
      <c r="B117" s="38"/>
      <c r="C117" s="38"/>
      <c r="D117" s="38"/>
      <c r="E117" s="38"/>
      <c r="F117" s="38"/>
      <c r="O117" s="14">
        <v>39813</v>
      </c>
      <c r="P117" s="27">
        <v>-0.68671194606814467</v>
      </c>
    </row>
    <row r="118" spans="1:16" ht="15" customHeight="1" x14ac:dyDescent="0.25">
      <c r="A118" s="38"/>
      <c r="B118" s="38"/>
      <c r="C118" s="38"/>
      <c r="D118" s="38"/>
      <c r="E118" s="38"/>
      <c r="F118" s="38"/>
      <c r="O118" s="14">
        <v>39844</v>
      </c>
      <c r="P118" s="27">
        <v>-0.40980196401540109</v>
      </c>
    </row>
    <row r="119" spans="1:16" ht="15" customHeight="1" x14ac:dyDescent="0.25">
      <c r="A119" s="38"/>
      <c r="B119" s="38"/>
      <c r="C119" s="38"/>
      <c r="D119" s="38"/>
      <c r="E119" s="38"/>
      <c r="F119" s="38"/>
      <c r="O119" s="14">
        <v>39872</v>
      </c>
      <c r="P119" s="27">
        <v>-0.4495985558851413</v>
      </c>
    </row>
    <row r="120" spans="1:16" ht="15" customHeight="1" x14ac:dyDescent="0.25">
      <c r="A120" s="38"/>
      <c r="B120" s="38"/>
      <c r="C120" s="38"/>
      <c r="D120" s="38"/>
      <c r="E120" s="38"/>
      <c r="F120" s="38"/>
      <c r="O120" s="14">
        <v>39903</v>
      </c>
      <c r="P120" s="27">
        <v>0.16786628722560859</v>
      </c>
    </row>
    <row r="121" spans="1:16" ht="15" customHeight="1" x14ac:dyDescent="0.25">
      <c r="A121" s="38"/>
      <c r="B121" s="38"/>
      <c r="C121" s="38"/>
      <c r="D121" s="38"/>
      <c r="E121" s="38"/>
      <c r="F121" s="38"/>
      <c r="O121" s="14">
        <v>39933</v>
      </c>
      <c r="P121" s="27">
        <v>0.82517042815410913</v>
      </c>
    </row>
    <row r="122" spans="1:16" ht="15" customHeight="1" x14ac:dyDescent="0.25">
      <c r="A122" s="38"/>
      <c r="B122" s="38"/>
      <c r="C122" s="38"/>
      <c r="D122" s="38"/>
      <c r="E122" s="38"/>
      <c r="F122" s="38"/>
      <c r="O122" s="14">
        <v>39964</v>
      </c>
      <c r="P122" s="27">
        <v>0.32271804762741341</v>
      </c>
    </row>
    <row r="123" spans="1:16" ht="15" customHeight="1" x14ac:dyDescent="0.25">
      <c r="A123" s="38"/>
      <c r="B123" s="38"/>
      <c r="C123" s="38"/>
      <c r="D123" s="38"/>
      <c r="E123" s="38"/>
      <c r="F123" s="38"/>
      <c r="O123" s="14">
        <v>39994</v>
      </c>
      <c r="P123" s="27">
        <v>-0.52014928925380666</v>
      </c>
    </row>
    <row r="124" spans="1:16" ht="15" customHeight="1" x14ac:dyDescent="0.25">
      <c r="A124" s="38"/>
      <c r="B124" s="38"/>
      <c r="C124" s="38"/>
      <c r="D124" s="38"/>
      <c r="E124" s="38"/>
      <c r="F124" s="38"/>
      <c r="O124" s="14">
        <v>40025</v>
      </c>
      <c r="P124" s="27">
        <v>-0.76190418090593592</v>
      </c>
    </row>
    <row r="125" spans="1:16" ht="15" customHeight="1" x14ac:dyDescent="0.25">
      <c r="A125" s="38"/>
      <c r="B125" s="38"/>
      <c r="C125" s="38"/>
      <c r="D125" s="38"/>
      <c r="E125" s="38"/>
      <c r="F125" s="38"/>
      <c r="O125" s="14">
        <v>40056</v>
      </c>
      <c r="P125" s="27">
        <v>-1.144854555428954</v>
      </c>
    </row>
    <row r="126" spans="1:16" ht="15" customHeight="1" x14ac:dyDescent="0.25">
      <c r="A126" s="38"/>
      <c r="B126" s="38"/>
      <c r="C126" s="38"/>
      <c r="D126" s="38"/>
      <c r="E126" s="38"/>
      <c r="F126" s="38"/>
      <c r="O126" s="14">
        <v>40086</v>
      </c>
      <c r="P126" s="27">
        <v>-0.50673265804831058</v>
      </c>
    </row>
    <row r="127" spans="1:16" ht="15" customHeight="1" x14ac:dyDescent="0.25">
      <c r="A127" s="38"/>
      <c r="B127" s="38"/>
      <c r="C127" s="38"/>
      <c r="D127" s="38"/>
      <c r="E127" s="38"/>
      <c r="F127" s="38"/>
      <c r="O127" s="14">
        <v>40117</v>
      </c>
      <c r="P127" s="27">
        <v>-0.47012094445063379</v>
      </c>
    </row>
    <row r="128" spans="1:16" ht="15" customHeight="1" x14ac:dyDescent="0.25">
      <c r="A128" s="38"/>
      <c r="B128" s="38"/>
      <c r="C128" s="38"/>
      <c r="D128" s="38"/>
      <c r="E128" s="38"/>
      <c r="F128" s="38"/>
      <c r="O128" s="14">
        <v>40147</v>
      </c>
      <c r="P128" s="27">
        <v>-0.80278471490390546</v>
      </c>
    </row>
    <row r="129" spans="1:16" ht="15" customHeight="1" x14ac:dyDescent="0.25">
      <c r="A129" s="38"/>
      <c r="B129" s="38"/>
      <c r="C129" s="38"/>
      <c r="D129" s="38"/>
      <c r="E129" s="38"/>
      <c r="F129" s="38"/>
      <c r="O129" s="14">
        <v>40178</v>
      </c>
      <c r="P129" s="27">
        <v>-0.62996271966458817</v>
      </c>
    </row>
    <row r="130" spans="1:16" ht="15" customHeight="1" x14ac:dyDescent="0.25">
      <c r="A130" s="38"/>
      <c r="B130" s="38"/>
      <c r="C130" s="38"/>
      <c r="D130" s="38"/>
      <c r="E130" s="38"/>
      <c r="F130" s="38"/>
      <c r="O130" s="14">
        <v>40209</v>
      </c>
      <c r="P130" s="27">
        <v>-0.3299203296963833</v>
      </c>
    </row>
    <row r="131" spans="1:16" ht="15" customHeight="1" x14ac:dyDescent="0.25">
      <c r="A131" s="38"/>
      <c r="B131" s="38"/>
      <c r="C131" s="38"/>
      <c r="D131" s="38"/>
      <c r="E131" s="38"/>
      <c r="F131" s="38"/>
      <c r="O131" s="14">
        <v>40237</v>
      </c>
      <c r="P131" s="27">
        <v>-0.1658140225298908</v>
      </c>
    </row>
    <row r="132" spans="1:16" ht="15" customHeight="1" x14ac:dyDescent="0.25">
      <c r="A132" s="38"/>
      <c r="B132" s="38"/>
      <c r="C132" s="38"/>
      <c r="D132" s="38"/>
      <c r="E132" s="38"/>
      <c r="F132" s="38"/>
      <c r="O132" s="14">
        <v>40268</v>
      </c>
      <c r="P132" s="27">
        <v>0.34844278529244599</v>
      </c>
    </row>
    <row r="133" spans="1:16" ht="15" customHeight="1" x14ac:dyDescent="0.25">
      <c r="A133" s="38"/>
      <c r="B133" s="38"/>
      <c r="C133" s="38"/>
      <c r="D133" s="38"/>
      <c r="E133" s="38"/>
      <c r="F133" s="38"/>
      <c r="O133" s="14">
        <v>40298</v>
      </c>
      <c r="P133" s="27">
        <v>0.2775608145954005</v>
      </c>
    </row>
    <row r="134" spans="1:16" ht="15" customHeight="1" x14ac:dyDescent="0.25">
      <c r="A134" s="38"/>
      <c r="B134" s="38"/>
      <c r="C134" s="38"/>
      <c r="D134" s="38"/>
      <c r="E134" s="38"/>
      <c r="F134" s="38"/>
      <c r="O134" s="14">
        <v>40329</v>
      </c>
      <c r="P134" s="27">
        <v>0.42433952452689272</v>
      </c>
    </row>
    <row r="135" spans="1:16" ht="15" customHeight="1" x14ac:dyDescent="0.25">
      <c r="A135" s="38"/>
      <c r="B135" s="38"/>
      <c r="C135" s="38"/>
      <c r="D135" s="38"/>
      <c r="E135" s="38"/>
      <c r="F135" s="38"/>
      <c r="O135" s="14">
        <v>40359</v>
      </c>
      <c r="P135" s="27">
        <v>-3.7788305261752392E-2</v>
      </c>
    </row>
    <row r="136" spans="1:16" ht="15" customHeight="1" x14ac:dyDescent="0.25">
      <c r="A136" s="38"/>
      <c r="B136" s="38"/>
      <c r="C136" s="38"/>
      <c r="D136" s="38"/>
      <c r="E136" s="38"/>
      <c r="F136" s="38"/>
      <c r="O136" s="14">
        <v>40390</v>
      </c>
      <c r="P136" s="27">
        <v>-4.9306688527591597E-2</v>
      </c>
    </row>
    <row r="137" spans="1:16" ht="15" customHeight="1" x14ac:dyDescent="0.25">
      <c r="A137" s="38"/>
      <c r="B137" s="38"/>
      <c r="C137" s="38"/>
      <c r="D137" s="38"/>
      <c r="E137" s="38"/>
      <c r="F137" s="38"/>
      <c r="O137" s="14">
        <v>40421</v>
      </c>
      <c r="P137" s="27">
        <v>0.30596921411269418</v>
      </c>
    </row>
    <row r="138" spans="1:16" ht="15" customHeight="1" x14ac:dyDescent="0.25">
      <c r="A138" s="38"/>
      <c r="B138" s="38"/>
      <c r="C138" s="38"/>
      <c r="D138" s="38"/>
      <c r="E138" s="38"/>
      <c r="F138" s="38"/>
      <c r="O138" s="14">
        <v>40451</v>
      </c>
      <c r="P138" s="27">
        <v>0.3617990011416754</v>
      </c>
    </row>
    <row r="139" spans="1:16" ht="15" customHeight="1" x14ac:dyDescent="0.25">
      <c r="A139" s="38"/>
      <c r="B139" s="38"/>
      <c r="C139" s="38"/>
      <c r="D139" s="38"/>
      <c r="E139" s="38"/>
      <c r="F139" s="38"/>
      <c r="O139" s="14">
        <v>40482</v>
      </c>
      <c r="P139" s="27">
        <v>0.67616638682240437</v>
      </c>
    </row>
    <row r="140" spans="1:16" ht="15" customHeight="1" x14ac:dyDescent="0.25">
      <c r="A140" s="38"/>
      <c r="B140" s="38"/>
      <c r="C140" s="38"/>
      <c r="D140" s="38"/>
      <c r="E140" s="38"/>
      <c r="F140" s="38"/>
      <c r="O140" s="14">
        <v>40512</v>
      </c>
      <c r="P140" s="27">
        <v>0.43910642949869239</v>
      </c>
    </row>
    <row r="141" spans="1:16" ht="15" customHeight="1" x14ac:dyDescent="0.25">
      <c r="A141" s="38"/>
      <c r="B141" s="38"/>
      <c r="C141" s="38"/>
      <c r="D141" s="38"/>
      <c r="E141" s="38"/>
      <c r="F141" s="38"/>
      <c r="O141" s="14">
        <v>40543</v>
      </c>
      <c r="P141" s="27">
        <v>0.69185349371386118</v>
      </c>
    </row>
    <row r="142" spans="1:16" ht="15" customHeight="1" x14ac:dyDescent="0.25">
      <c r="A142" s="38"/>
      <c r="B142" s="38"/>
      <c r="C142" s="38"/>
      <c r="D142" s="38"/>
      <c r="E142" s="38"/>
      <c r="F142" s="38"/>
      <c r="O142" s="14">
        <v>40574</v>
      </c>
      <c r="P142" s="27">
        <v>0.75502035849100979</v>
      </c>
    </row>
    <row r="143" spans="1:16" ht="15" customHeight="1" x14ac:dyDescent="0.25">
      <c r="A143" s="38"/>
      <c r="B143" s="38"/>
      <c r="C143" s="38"/>
      <c r="D143" s="38"/>
      <c r="E143" s="38"/>
      <c r="F143" s="38"/>
      <c r="O143" s="14">
        <v>40602</v>
      </c>
      <c r="P143" s="27">
        <v>0.3535242854994986</v>
      </c>
    </row>
    <row r="144" spans="1:16" ht="15" customHeight="1" x14ac:dyDescent="0.25">
      <c r="A144" s="38"/>
      <c r="B144" s="38"/>
      <c r="C144" s="38"/>
      <c r="D144" s="38"/>
      <c r="E144" s="38"/>
      <c r="F144" s="38"/>
      <c r="O144" s="14">
        <v>40633</v>
      </c>
      <c r="P144" s="27">
        <v>0.73544864408297295</v>
      </c>
    </row>
    <row r="145" spans="1:16" ht="15" customHeight="1" x14ac:dyDescent="0.25">
      <c r="A145" s="38"/>
      <c r="B145" s="38"/>
      <c r="C145" s="38"/>
      <c r="D145" s="38"/>
      <c r="E145" s="38"/>
      <c r="F145" s="38"/>
      <c r="O145" s="14">
        <v>40663</v>
      </c>
      <c r="P145" s="27">
        <v>1.602027986821845</v>
      </c>
    </row>
    <row r="146" spans="1:16" ht="15" customHeight="1" x14ac:dyDescent="0.25">
      <c r="A146" s="38"/>
      <c r="B146" s="38"/>
      <c r="C146" s="38"/>
      <c r="D146" s="38"/>
      <c r="E146" s="38"/>
      <c r="F146" s="38"/>
      <c r="O146" s="14">
        <v>40694</v>
      </c>
      <c r="P146" s="27">
        <v>0.92797418829141354</v>
      </c>
    </row>
    <row r="147" spans="1:16" ht="15" customHeight="1" x14ac:dyDescent="0.25">
      <c r="A147" s="38"/>
      <c r="B147" s="38"/>
      <c r="C147" s="38"/>
      <c r="D147" s="38"/>
      <c r="E147" s="38"/>
      <c r="F147" s="38"/>
      <c r="O147" s="14">
        <v>40724</v>
      </c>
      <c r="P147" s="27">
        <v>0.20404829001644439</v>
      </c>
    </row>
    <row r="148" spans="1:16" ht="15" customHeight="1" x14ac:dyDescent="0.25">
      <c r="A148" s="38"/>
      <c r="B148" s="38"/>
      <c r="C148" s="38"/>
      <c r="D148" s="38"/>
      <c r="E148" s="38"/>
      <c r="F148" s="38"/>
      <c r="O148" s="14">
        <v>40755</v>
      </c>
      <c r="P148" s="27">
        <v>0.2829712650129384</v>
      </c>
    </row>
    <row r="149" spans="1:16" ht="15" customHeight="1" x14ac:dyDescent="0.25">
      <c r="A149" s="38"/>
      <c r="B149" s="38"/>
      <c r="C149" s="38"/>
      <c r="D149" s="38"/>
      <c r="E149" s="38"/>
      <c r="F149" s="38"/>
      <c r="O149" s="14">
        <v>40786</v>
      </c>
      <c r="P149" s="27">
        <v>-0.1053531678077857</v>
      </c>
    </row>
    <row r="150" spans="1:16" ht="15" customHeight="1" x14ac:dyDescent="0.25">
      <c r="A150" s="38"/>
      <c r="B150" s="38"/>
      <c r="C150" s="38"/>
      <c r="D150" s="38"/>
      <c r="E150" s="38"/>
      <c r="F150" s="38"/>
      <c r="O150" s="14">
        <v>40816</v>
      </c>
      <c r="P150" s="27">
        <v>-0.54948534790013792</v>
      </c>
    </row>
    <row r="151" spans="1:16" ht="15" customHeight="1" x14ac:dyDescent="0.25">
      <c r="A151" s="38"/>
      <c r="B151" s="38"/>
      <c r="C151" s="38"/>
      <c r="D151" s="38"/>
      <c r="E151" s="38"/>
      <c r="F151" s="38"/>
      <c r="O151" s="14">
        <v>40847</v>
      </c>
      <c r="P151" s="27">
        <v>-0.38481957745748652</v>
      </c>
    </row>
    <row r="152" spans="1:16" ht="15" customHeight="1" x14ac:dyDescent="0.25">
      <c r="A152" s="38"/>
      <c r="B152" s="38"/>
      <c r="C152" s="38"/>
      <c r="D152" s="38"/>
      <c r="E152" s="38"/>
      <c r="F152" s="38"/>
      <c r="O152" s="14">
        <v>40877</v>
      </c>
      <c r="P152" s="27">
        <v>0.14060980663499759</v>
      </c>
    </row>
    <row r="153" spans="1:16" ht="15" customHeight="1" x14ac:dyDescent="0.25">
      <c r="A153" s="38"/>
      <c r="B153" s="38"/>
      <c r="C153" s="38"/>
      <c r="D153" s="38"/>
      <c r="E153" s="38"/>
      <c r="F153" s="38"/>
      <c r="O153" s="14">
        <v>40908</v>
      </c>
      <c r="P153" s="27">
        <v>-4.7955768053069149E-2</v>
      </c>
    </row>
    <row r="154" spans="1:16" ht="15" customHeight="1" x14ac:dyDescent="0.25">
      <c r="A154" s="38"/>
      <c r="B154" s="38"/>
      <c r="C154" s="38"/>
      <c r="D154" s="38"/>
      <c r="E154" s="38"/>
      <c r="F154" s="38"/>
      <c r="O154" s="14">
        <v>40939</v>
      </c>
      <c r="P154" s="27">
        <v>0.37725304557599038</v>
      </c>
    </row>
    <row r="155" spans="1:16" ht="15" customHeight="1" x14ac:dyDescent="0.25">
      <c r="A155" s="38"/>
      <c r="B155" s="38"/>
      <c r="C155" s="38"/>
      <c r="D155" s="38"/>
      <c r="E155" s="38"/>
      <c r="F155" s="38"/>
      <c r="O155" s="14">
        <v>40968</v>
      </c>
      <c r="P155" s="27">
        <v>4.1391848093934808E-3</v>
      </c>
    </row>
    <row r="156" spans="1:16" ht="15" customHeight="1" x14ac:dyDescent="0.25">
      <c r="A156" s="38"/>
      <c r="B156" s="38"/>
      <c r="C156" s="38"/>
      <c r="D156" s="38"/>
      <c r="E156" s="38"/>
      <c r="F156" s="38"/>
      <c r="O156" s="14">
        <v>40999</v>
      </c>
      <c r="P156" s="27">
        <v>-0.37380682415512262</v>
      </c>
    </row>
    <row r="157" spans="1:16" ht="15" customHeight="1" x14ac:dyDescent="0.25">
      <c r="A157" s="38"/>
      <c r="B157" s="38"/>
      <c r="C157" s="38"/>
      <c r="D157" s="38"/>
      <c r="E157" s="38"/>
      <c r="F157" s="38"/>
      <c r="O157" s="14">
        <v>41029</v>
      </c>
      <c r="P157" s="27">
        <v>-0.32675658898706311</v>
      </c>
    </row>
    <row r="158" spans="1:16" ht="15" customHeight="1" x14ac:dyDescent="0.25">
      <c r="A158" s="38"/>
      <c r="B158" s="38"/>
      <c r="C158" s="38"/>
      <c r="D158" s="38"/>
      <c r="E158" s="38"/>
      <c r="F158" s="38"/>
      <c r="O158" s="14">
        <v>41060</v>
      </c>
      <c r="P158" s="27">
        <v>-0.67784169008379325</v>
      </c>
    </row>
    <row r="159" spans="1:16" ht="15" customHeight="1" x14ac:dyDescent="0.25">
      <c r="A159" s="38"/>
      <c r="B159" s="38"/>
      <c r="C159" s="38"/>
      <c r="D159" s="38"/>
      <c r="E159" s="38"/>
      <c r="F159" s="38"/>
      <c r="O159" s="14">
        <v>41090</v>
      </c>
      <c r="P159" s="27">
        <v>-0.70516496160316688</v>
      </c>
    </row>
    <row r="160" spans="1:16" ht="15" customHeight="1" x14ac:dyDescent="0.25">
      <c r="A160" s="38"/>
      <c r="B160" s="38"/>
      <c r="C160" s="38"/>
      <c r="D160" s="38"/>
      <c r="E160" s="38"/>
      <c r="F160" s="38"/>
      <c r="O160" s="14">
        <v>41121</v>
      </c>
      <c r="P160" s="27">
        <v>-0.68274980277167552</v>
      </c>
    </row>
    <row r="161" spans="1:16" ht="15" customHeight="1" x14ac:dyDescent="0.25">
      <c r="A161" s="38"/>
      <c r="B161" s="38"/>
      <c r="C161" s="38"/>
      <c r="D161" s="38"/>
      <c r="E161" s="38"/>
      <c r="F161" s="38"/>
      <c r="O161" s="14">
        <v>41152</v>
      </c>
      <c r="P161" s="27">
        <v>-0.14280366070298561</v>
      </c>
    </row>
    <row r="162" spans="1:16" ht="15" customHeight="1" x14ac:dyDescent="0.25">
      <c r="A162" s="38"/>
      <c r="B162" s="38"/>
      <c r="C162" s="38"/>
      <c r="D162" s="38"/>
      <c r="E162" s="38"/>
      <c r="F162" s="38"/>
      <c r="O162" s="14">
        <v>41182</v>
      </c>
      <c r="P162" s="27">
        <v>-0.26210527750101359</v>
      </c>
    </row>
    <row r="163" spans="1:16" ht="15" customHeight="1" x14ac:dyDescent="0.25">
      <c r="A163" s="38"/>
      <c r="B163" s="38"/>
      <c r="C163" s="38"/>
      <c r="D163" s="38"/>
      <c r="E163" s="38"/>
      <c r="F163" s="38"/>
      <c r="O163" s="14">
        <v>41213</v>
      </c>
      <c r="P163" s="27">
        <v>-1.184932767751432E-2</v>
      </c>
    </row>
    <row r="164" spans="1:16" ht="15" customHeight="1" x14ac:dyDescent="0.25">
      <c r="A164" s="38"/>
      <c r="B164" s="38"/>
      <c r="C164" s="38"/>
      <c r="D164" s="38"/>
      <c r="E164" s="38"/>
      <c r="F164" s="38"/>
      <c r="O164" s="14">
        <v>41243</v>
      </c>
      <c r="P164" s="27">
        <v>-0.35942437254952081</v>
      </c>
    </row>
    <row r="165" spans="1:16" ht="15" customHeight="1" x14ac:dyDescent="0.25">
      <c r="A165" s="38"/>
      <c r="B165" s="38"/>
      <c r="C165" s="38"/>
      <c r="D165" s="38"/>
      <c r="E165" s="38"/>
      <c r="F165" s="38"/>
      <c r="O165" s="14">
        <v>41274</v>
      </c>
      <c r="P165" s="27">
        <v>-0.15409997391968369</v>
      </c>
    </row>
    <row r="166" spans="1:16" ht="15" customHeight="1" x14ac:dyDescent="0.25">
      <c r="A166" s="38"/>
      <c r="B166" s="38"/>
      <c r="C166" s="38"/>
      <c r="D166" s="38"/>
      <c r="E166" s="38"/>
      <c r="F166" s="38"/>
      <c r="O166" s="14">
        <v>41305</v>
      </c>
      <c r="P166" s="27">
        <v>-6.1996730223654727E-2</v>
      </c>
    </row>
    <row r="167" spans="1:16" ht="15" customHeight="1" x14ac:dyDescent="0.25">
      <c r="A167" s="38"/>
      <c r="B167" s="38"/>
      <c r="C167" s="38"/>
      <c r="D167" s="38"/>
      <c r="E167" s="38"/>
      <c r="F167" s="38"/>
      <c r="O167" s="14">
        <v>41333</v>
      </c>
      <c r="P167" s="27">
        <v>-0.38210906657485189</v>
      </c>
    </row>
    <row r="168" spans="1:16" ht="15" customHeight="1" x14ac:dyDescent="0.25">
      <c r="A168" s="38"/>
      <c r="B168" s="38"/>
      <c r="C168" s="38"/>
      <c r="D168" s="38"/>
      <c r="E168" s="38"/>
      <c r="F168" s="38"/>
      <c r="O168" s="14">
        <v>41364</v>
      </c>
      <c r="P168" s="27">
        <v>-0.55101376500515975</v>
      </c>
    </row>
    <row r="169" spans="1:16" ht="15" customHeight="1" x14ac:dyDescent="0.25">
      <c r="A169" s="38"/>
      <c r="B169" s="38"/>
      <c r="C169" s="38"/>
      <c r="D169" s="38"/>
      <c r="E169" s="38"/>
      <c r="F169" s="38"/>
      <c r="O169" s="14">
        <v>41394</v>
      </c>
      <c r="P169" s="27">
        <v>-0.7364778934154711</v>
      </c>
    </row>
    <row r="170" spans="1:16" ht="15" customHeight="1" x14ac:dyDescent="0.25">
      <c r="A170" s="38"/>
      <c r="B170" s="38"/>
      <c r="C170" s="38"/>
      <c r="D170" s="38"/>
      <c r="E170" s="38"/>
      <c r="F170" s="38"/>
      <c r="O170" s="14">
        <v>41425</v>
      </c>
      <c r="P170" s="27">
        <v>-0.86932612270005993</v>
      </c>
    </row>
    <row r="171" spans="1:16" ht="15" customHeight="1" x14ac:dyDescent="0.25">
      <c r="A171" s="38"/>
      <c r="B171" s="38"/>
      <c r="C171" s="38"/>
      <c r="D171" s="38"/>
      <c r="E171" s="38"/>
      <c r="F171" s="38"/>
      <c r="O171" s="14">
        <v>41455</v>
      </c>
      <c r="P171" s="27">
        <v>-0.67531968930146025</v>
      </c>
    </row>
    <row r="172" spans="1:16" ht="15" customHeight="1" x14ac:dyDescent="0.25">
      <c r="A172" s="38"/>
      <c r="B172" s="38"/>
      <c r="C172" s="38"/>
      <c r="D172" s="38"/>
      <c r="E172" s="38"/>
      <c r="F172" s="38"/>
      <c r="O172" s="14">
        <v>41486</v>
      </c>
      <c r="P172" s="27">
        <v>-0.66210123924420072</v>
      </c>
    </row>
    <row r="173" spans="1:16" ht="15" customHeight="1" x14ac:dyDescent="0.25">
      <c r="A173" s="38"/>
      <c r="B173" s="38"/>
      <c r="C173" s="38"/>
      <c r="D173" s="38"/>
      <c r="E173" s="38"/>
      <c r="F173" s="38"/>
      <c r="O173" s="14">
        <v>41517</v>
      </c>
      <c r="P173" s="27">
        <v>-0.58034264040653849</v>
      </c>
    </row>
    <row r="174" spans="1:16" ht="15" customHeight="1" x14ac:dyDescent="0.25">
      <c r="A174" s="38"/>
      <c r="B174" s="38"/>
      <c r="C174" s="38"/>
      <c r="D174" s="38"/>
      <c r="E174" s="38"/>
      <c r="F174" s="38"/>
      <c r="O174" s="14">
        <v>41547</v>
      </c>
      <c r="P174" s="27">
        <v>-0.29063121108358508</v>
      </c>
    </row>
    <row r="175" spans="1:16" ht="15" customHeight="1" x14ac:dyDescent="0.25">
      <c r="A175" s="38"/>
      <c r="B175" s="38"/>
      <c r="C175" s="38"/>
      <c r="D175" s="38"/>
      <c r="E175" s="38"/>
      <c r="F175" s="38"/>
      <c r="O175" s="14">
        <v>41578</v>
      </c>
      <c r="P175" s="27">
        <v>-0.1967262374025216</v>
      </c>
    </row>
    <row r="176" spans="1:16" ht="15" customHeight="1" x14ac:dyDescent="0.25">
      <c r="A176" s="38"/>
      <c r="B176" s="38"/>
      <c r="C176" s="38"/>
      <c r="D176" s="38"/>
      <c r="E176" s="38"/>
      <c r="F176" s="38"/>
      <c r="O176" s="14">
        <v>41608</v>
      </c>
      <c r="P176" s="27">
        <v>-0.70339304617476262</v>
      </c>
    </row>
    <row r="177" spans="1:16" ht="15" customHeight="1" x14ac:dyDescent="0.25">
      <c r="A177" s="38"/>
      <c r="B177" s="38"/>
      <c r="C177" s="38"/>
      <c r="D177" s="38"/>
      <c r="E177" s="38"/>
      <c r="F177" s="38"/>
      <c r="O177" s="14">
        <v>41639</v>
      </c>
      <c r="P177" s="27">
        <v>-0.50347200257652192</v>
      </c>
    </row>
    <row r="178" spans="1:16" ht="15" customHeight="1" x14ac:dyDescent="0.25">
      <c r="A178" s="38"/>
      <c r="B178" s="38"/>
      <c r="C178" s="38"/>
      <c r="D178" s="38"/>
      <c r="E178" s="38"/>
      <c r="F178" s="38"/>
      <c r="O178" s="14">
        <v>41670</v>
      </c>
      <c r="P178" s="27">
        <v>-0.64804326436215343</v>
      </c>
    </row>
    <row r="179" spans="1:16" ht="15" customHeight="1" x14ac:dyDescent="0.25">
      <c r="A179" s="38"/>
      <c r="B179" s="38"/>
      <c r="C179" s="38"/>
      <c r="D179" s="38"/>
      <c r="E179" s="38"/>
      <c r="F179" s="38"/>
      <c r="O179" s="14">
        <v>41698</v>
      </c>
      <c r="P179" s="27">
        <v>-0.28696228621756192</v>
      </c>
    </row>
    <row r="180" spans="1:16" ht="15" customHeight="1" x14ac:dyDescent="0.25">
      <c r="A180" s="38"/>
      <c r="B180" s="38"/>
      <c r="C180" s="38"/>
      <c r="D180" s="38"/>
      <c r="E180" s="38"/>
      <c r="F180" s="38"/>
      <c r="O180" s="14">
        <v>41729</v>
      </c>
      <c r="P180" s="27">
        <v>-0.62961701348069155</v>
      </c>
    </row>
    <row r="181" spans="1:16" ht="15" customHeight="1" x14ac:dyDescent="0.25">
      <c r="A181" s="38"/>
      <c r="B181" s="38"/>
      <c r="C181" s="38"/>
      <c r="D181" s="38"/>
      <c r="E181" s="38"/>
      <c r="F181" s="38"/>
      <c r="O181" s="14">
        <v>41759</v>
      </c>
      <c r="P181" s="27">
        <v>-0.8239137764661949</v>
      </c>
    </row>
    <row r="182" spans="1:16" ht="15" customHeight="1" x14ac:dyDescent="0.25">
      <c r="A182" s="38"/>
      <c r="B182" s="38"/>
      <c r="C182" s="38"/>
      <c r="D182" s="38"/>
      <c r="E182" s="38"/>
      <c r="F182" s="38"/>
      <c r="O182" s="14">
        <v>41790</v>
      </c>
      <c r="P182" s="27">
        <v>-0.84145924989454601</v>
      </c>
    </row>
    <row r="183" spans="1:16" ht="15" customHeight="1" x14ac:dyDescent="0.25">
      <c r="A183" s="38"/>
      <c r="B183" s="38"/>
      <c r="C183" s="38"/>
      <c r="D183" s="38"/>
      <c r="E183" s="38"/>
      <c r="F183" s="38"/>
      <c r="O183" s="14">
        <v>41820</v>
      </c>
      <c r="P183" s="27">
        <v>-0.70226280126573493</v>
      </c>
    </row>
    <row r="184" spans="1:16" ht="15" customHeight="1" x14ac:dyDescent="0.25">
      <c r="A184" s="38"/>
      <c r="B184" s="38"/>
      <c r="C184" s="38"/>
      <c r="D184" s="38"/>
      <c r="E184" s="38"/>
      <c r="F184" s="38"/>
      <c r="O184" s="14">
        <v>41851</v>
      </c>
      <c r="P184" s="27">
        <v>-0.82454790127740463</v>
      </c>
    </row>
    <row r="185" spans="1:16" ht="15" customHeight="1" x14ac:dyDescent="0.25">
      <c r="A185" s="38"/>
      <c r="B185" s="38"/>
      <c r="C185" s="38"/>
      <c r="D185" s="38"/>
      <c r="E185" s="38"/>
      <c r="F185" s="38"/>
      <c r="O185" s="14">
        <v>41882</v>
      </c>
      <c r="P185" s="27">
        <v>-0.63992281365096215</v>
      </c>
    </row>
    <row r="186" spans="1:16" ht="15" customHeight="1" x14ac:dyDescent="0.25">
      <c r="A186" s="38"/>
      <c r="B186" s="38"/>
      <c r="C186" s="38"/>
      <c r="D186" s="38"/>
      <c r="E186" s="38"/>
      <c r="F186" s="38"/>
      <c r="O186" s="14">
        <v>41912</v>
      </c>
      <c r="P186" s="27">
        <v>-0.82106082848735895</v>
      </c>
    </row>
    <row r="187" spans="1:16" ht="15" customHeight="1" x14ac:dyDescent="0.25">
      <c r="A187" s="38"/>
      <c r="B187" s="38"/>
      <c r="C187" s="38"/>
      <c r="D187" s="38"/>
      <c r="E187" s="38"/>
      <c r="F187" s="38"/>
      <c r="O187" s="14">
        <v>41943</v>
      </c>
      <c r="P187" s="27">
        <v>-0.60346960806533523</v>
      </c>
    </row>
    <row r="188" spans="1:16" ht="15" customHeight="1" x14ac:dyDescent="0.25">
      <c r="A188" s="38"/>
      <c r="B188" s="38"/>
      <c r="C188" s="38"/>
      <c r="D188" s="38"/>
      <c r="E188" s="38"/>
      <c r="F188" s="38"/>
      <c r="O188" s="14">
        <v>41973</v>
      </c>
      <c r="P188" s="27">
        <v>-0.97971199254354335</v>
      </c>
    </row>
    <row r="189" spans="1:16" ht="15" customHeight="1" x14ac:dyDescent="0.25">
      <c r="A189" s="38"/>
      <c r="B189" s="38"/>
      <c r="C189" s="38"/>
      <c r="D189" s="38"/>
      <c r="E189" s="38"/>
      <c r="F189" s="38"/>
      <c r="O189" s="14">
        <v>42004</v>
      </c>
      <c r="P189" s="27">
        <v>-0.40827623452432549</v>
      </c>
    </row>
    <row r="190" spans="1:16" ht="15" customHeight="1" x14ac:dyDescent="0.25">
      <c r="A190" s="38"/>
      <c r="B190" s="38"/>
      <c r="C190" s="38"/>
      <c r="D190" s="38"/>
      <c r="E190" s="38"/>
      <c r="F190" s="38"/>
      <c r="O190" s="14">
        <v>42035</v>
      </c>
      <c r="P190" s="27">
        <v>-0.52143747599410362</v>
      </c>
    </row>
    <row r="191" spans="1:16" ht="15" customHeight="1" x14ac:dyDescent="0.25">
      <c r="A191" s="38"/>
      <c r="B191" s="38"/>
      <c r="C191" s="38"/>
      <c r="D191" s="38"/>
      <c r="E191" s="38"/>
      <c r="F191" s="38"/>
      <c r="O191" s="14">
        <v>42063</v>
      </c>
      <c r="P191" s="27">
        <v>-0.32789606991182552</v>
      </c>
    </row>
    <row r="192" spans="1:16" ht="15" customHeight="1" x14ac:dyDescent="0.25">
      <c r="A192" s="38"/>
      <c r="B192" s="38"/>
      <c r="C192" s="38"/>
      <c r="D192" s="38"/>
      <c r="E192" s="38"/>
      <c r="F192" s="38"/>
      <c r="O192" s="14">
        <v>42094</v>
      </c>
      <c r="P192" s="27">
        <v>-0.39630468144486708</v>
      </c>
    </row>
    <row r="193" spans="1:16" ht="15" customHeight="1" x14ac:dyDescent="0.25">
      <c r="A193" s="38"/>
      <c r="B193" s="38"/>
      <c r="C193" s="38"/>
      <c r="D193" s="38"/>
      <c r="E193" s="38"/>
      <c r="F193" s="38"/>
      <c r="O193" s="14">
        <v>42124</v>
      </c>
      <c r="P193" s="27">
        <v>-0.36543924871435102</v>
      </c>
    </row>
    <row r="194" spans="1:16" ht="15" customHeight="1" x14ac:dyDescent="0.25">
      <c r="A194" s="38"/>
      <c r="B194" s="38"/>
      <c r="C194" s="38"/>
      <c r="D194" s="38"/>
      <c r="E194" s="38"/>
      <c r="F194" s="38"/>
      <c r="O194" s="14">
        <v>42155</v>
      </c>
      <c r="P194" s="27">
        <v>-0.56085357776166322</v>
      </c>
    </row>
    <row r="195" spans="1:16" ht="15" customHeight="1" x14ac:dyDescent="0.25">
      <c r="A195" s="38"/>
      <c r="B195" s="38"/>
      <c r="C195" s="38"/>
      <c r="D195" s="38"/>
      <c r="E195" s="38"/>
      <c r="F195" s="38"/>
      <c r="O195" s="14">
        <v>42185</v>
      </c>
      <c r="P195" s="27">
        <v>-0.87365647755317977</v>
      </c>
    </row>
    <row r="196" spans="1:16" ht="15" customHeight="1" x14ac:dyDescent="0.25">
      <c r="A196" s="38"/>
      <c r="B196" s="38"/>
      <c r="C196" s="38"/>
      <c r="D196" s="38"/>
      <c r="E196" s="38"/>
      <c r="F196" s="38"/>
      <c r="O196" s="14">
        <v>42216</v>
      </c>
      <c r="P196" s="27">
        <v>-0.42420751936768603</v>
      </c>
    </row>
    <row r="197" spans="1:16" ht="15" customHeight="1" x14ac:dyDescent="0.25">
      <c r="A197" s="38"/>
      <c r="B197" s="38"/>
      <c r="C197" s="38"/>
      <c r="D197" s="38"/>
      <c r="E197" s="38"/>
      <c r="F197" s="38"/>
      <c r="O197" s="14">
        <v>42247</v>
      </c>
      <c r="P197" s="27">
        <v>-0.69139522099295025</v>
      </c>
    </row>
    <row r="198" spans="1:16" ht="15" customHeight="1" x14ac:dyDescent="0.25">
      <c r="A198" s="38"/>
      <c r="B198" s="38"/>
      <c r="C198" s="38"/>
      <c r="D198" s="38"/>
      <c r="E198" s="38"/>
      <c r="F198" s="38"/>
      <c r="O198" s="14">
        <v>42277</v>
      </c>
      <c r="P198" s="27">
        <v>-0.40481603166112029</v>
      </c>
    </row>
    <row r="199" spans="1:16" ht="15" customHeight="1" x14ac:dyDescent="0.25">
      <c r="A199" s="38"/>
      <c r="B199" s="38"/>
      <c r="C199" s="38"/>
      <c r="D199" s="38"/>
      <c r="E199" s="38"/>
      <c r="F199" s="38"/>
      <c r="O199" s="14">
        <v>42308</v>
      </c>
      <c r="P199" s="27">
        <v>-0.25303811521537228</v>
      </c>
    </row>
    <row r="200" spans="1:16" ht="15" customHeight="1" x14ac:dyDescent="0.25">
      <c r="O200" s="14">
        <v>42338</v>
      </c>
      <c r="P200" s="27">
        <v>-0.65183644360317161</v>
      </c>
    </row>
    <row r="201" spans="1:16" x14ac:dyDescent="0.25">
      <c r="O201" s="14">
        <v>42369</v>
      </c>
      <c r="P201" s="27">
        <v>-0.61468645265122057</v>
      </c>
    </row>
    <row r="202" spans="1:16" x14ac:dyDescent="0.25">
      <c r="O202" s="14">
        <v>42400</v>
      </c>
      <c r="P202" s="27">
        <v>-0.80624216858695685</v>
      </c>
    </row>
    <row r="203" spans="1:16" x14ac:dyDescent="0.25">
      <c r="O203" s="14">
        <v>42429</v>
      </c>
      <c r="P203" s="27">
        <v>-0.75854516650365111</v>
      </c>
    </row>
    <row r="204" spans="1:16" x14ac:dyDescent="0.25">
      <c r="O204" s="14">
        <v>42460</v>
      </c>
      <c r="P204" s="27">
        <v>-0.6637793397380366</v>
      </c>
    </row>
    <row r="205" spans="1:16" x14ac:dyDescent="0.25">
      <c r="O205" s="14">
        <v>42490</v>
      </c>
      <c r="P205" s="27">
        <v>-0.27825935864485402</v>
      </c>
    </row>
    <row r="206" spans="1:16" x14ac:dyDescent="0.25">
      <c r="O206" s="14">
        <v>42521</v>
      </c>
      <c r="P206" s="27">
        <v>-0.72140567191033433</v>
      </c>
    </row>
    <row r="207" spans="1:16" x14ac:dyDescent="0.25">
      <c r="O207" s="14">
        <v>42551</v>
      </c>
      <c r="P207" s="27">
        <v>-0.29458710244081382</v>
      </c>
    </row>
    <row r="208" spans="1:16" x14ac:dyDescent="0.25">
      <c r="O208" s="14">
        <v>42582</v>
      </c>
      <c r="P208" s="27">
        <v>-0.1752591360876275</v>
      </c>
    </row>
    <row r="209" spans="15:16" x14ac:dyDescent="0.25">
      <c r="O209" s="14">
        <v>42613</v>
      </c>
      <c r="P209" s="27">
        <v>8.5686122234895148E-2</v>
      </c>
    </row>
    <row r="210" spans="15:16" x14ac:dyDescent="0.25">
      <c r="O210" s="14">
        <v>42643</v>
      </c>
      <c r="P210" s="27">
        <v>-0.29785511089497102</v>
      </c>
    </row>
    <row r="211" spans="15:16" x14ac:dyDescent="0.25">
      <c r="O211" s="14">
        <v>42674</v>
      </c>
      <c r="P211" s="27">
        <v>-6.5667461017186873E-2</v>
      </c>
    </row>
    <row r="212" spans="15:16" x14ac:dyDescent="0.25">
      <c r="O212" s="14">
        <v>42704</v>
      </c>
      <c r="P212" s="27">
        <v>-0.31784118090076408</v>
      </c>
    </row>
    <row r="213" spans="15:16" x14ac:dyDescent="0.25">
      <c r="O213" s="14">
        <v>42735</v>
      </c>
      <c r="P213" s="27">
        <v>-0.2319882989103923</v>
      </c>
    </row>
    <row r="214" spans="15:16" x14ac:dyDescent="0.25">
      <c r="O214" s="14">
        <v>42766</v>
      </c>
      <c r="P214" s="27">
        <v>0.16016375577923961</v>
      </c>
    </row>
    <row r="215" spans="15:16" x14ac:dyDescent="0.25">
      <c r="O215" s="14">
        <v>42794</v>
      </c>
      <c r="P215" s="27">
        <v>0.1445268732122553</v>
      </c>
    </row>
    <row r="216" spans="15:16" x14ac:dyDescent="0.25">
      <c r="O216" s="14">
        <v>42825</v>
      </c>
      <c r="P216" s="27">
        <v>7.3961512892710704E-2</v>
      </c>
    </row>
    <row r="217" spans="15:16" x14ac:dyDescent="0.25">
      <c r="O217" s="14">
        <v>42855</v>
      </c>
      <c r="P217" s="27">
        <v>6.0759191167025174E-3</v>
      </c>
    </row>
    <row r="218" spans="15:16" x14ac:dyDescent="0.25">
      <c r="O218" s="14">
        <v>42886</v>
      </c>
      <c r="P218" s="27">
        <v>-0.1517984494708946</v>
      </c>
    </row>
    <row r="219" spans="15:16" x14ac:dyDescent="0.25">
      <c r="O219" s="14">
        <v>42916</v>
      </c>
      <c r="P219" s="27">
        <v>8.3604222176525994E-2</v>
      </c>
    </row>
    <row r="220" spans="15:16" x14ac:dyDescent="0.25">
      <c r="O220" s="14">
        <v>42947</v>
      </c>
      <c r="P220" s="27">
        <v>8.4139623500630367E-2</v>
      </c>
    </row>
    <row r="221" spans="15:16" x14ac:dyDescent="0.25">
      <c r="O221" s="14">
        <v>42978</v>
      </c>
      <c r="P221" s="27">
        <v>0.38557978442029239</v>
      </c>
    </row>
    <row r="222" spans="15:16" x14ac:dyDescent="0.25">
      <c r="O222" s="14">
        <v>43008</v>
      </c>
      <c r="P222" s="27">
        <v>0.54564216628091589</v>
      </c>
    </row>
    <row r="223" spans="15:16" x14ac:dyDescent="0.25">
      <c r="O223" s="14">
        <v>43039</v>
      </c>
      <c r="P223" s="27">
        <v>0.78636603465132515</v>
      </c>
    </row>
    <row r="224" spans="15:16" x14ac:dyDescent="0.25">
      <c r="O224" s="14">
        <v>43069</v>
      </c>
      <c r="P224" s="27">
        <v>0.80469707494563536</v>
      </c>
    </row>
    <row r="225" spans="15:16" x14ac:dyDescent="0.25">
      <c r="O225" s="14">
        <v>43100</v>
      </c>
      <c r="P225" s="27">
        <v>0.67927760137351167</v>
      </c>
    </row>
    <row r="226" spans="15:16" x14ac:dyDescent="0.25">
      <c r="O226" s="14">
        <v>43131</v>
      </c>
      <c r="P226" s="27">
        <v>0.5798150064957962</v>
      </c>
    </row>
    <row r="227" spans="15:16" x14ac:dyDescent="0.25">
      <c r="O227" s="14">
        <v>43159</v>
      </c>
      <c r="P227" s="27">
        <v>5.7821156429434938E-2</v>
      </c>
    </row>
    <row r="228" spans="15:16" x14ac:dyDescent="0.25">
      <c r="O228" s="14">
        <v>43190</v>
      </c>
      <c r="P228" s="27">
        <v>0.43294042774930103</v>
      </c>
    </row>
    <row r="229" spans="15:16" x14ac:dyDescent="0.25">
      <c r="O229" s="14">
        <v>43220</v>
      </c>
      <c r="P229" s="27">
        <v>0.51119704875501148</v>
      </c>
    </row>
    <row r="230" spans="15:16" x14ac:dyDescent="0.25">
      <c r="O230" s="14">
        <v>43251</v>
      </c>
      <c r="P230" s="27">
        <v>0.375299396565414</v>
      </c>
    </row>
    <row r="231" spans="15:16" x14ac:dyDescent="0.25">
      <c r="O231" s="14">
        <v>43281</v>
      </c>
      <c r="P231" s="27">
        <v>0.42857576915045192</v>
      </c>
    </row>
    <row r="232" spans="15:16" x14ac:dyDescent="0.25">
      <c r="O232" s="14">
        <v>43312</v>
      </c>
      <c r="P232" s="27">
        <v>0.44106990530019913</v>
      </c>
    </row>
    <row r="233" spans="15:16" x14ac:dyDescent="0.25">
      <c r="O233" s="14">
        <v>43343</v>
      </c>
      <c r="P233" s="27">
        <v>0.52561901121343657</v>
      </c>
    </row>
    <row r="234" spans="15:16" x14ac:dyDescent="0.25">
      <c r="O234" s="14">
        <v>43373</v>
      </c>
      <c r="P234" s="27">
        <v>0.46491204379526369</v>
      </c>
    </row>
    <row r="235" spans="15:16" x14ac:dyDescent="0.25">
      <c r="O235" s="14">
        <v>43404</v>
      </c>
      <c r="P235" s="27">
        <v>0.52826757557169324</v>
      </c>
    </row>
    <row r="236" spans="15:16" x14ac:dyDescent="0.25">
      <c r="O236" s="14">
        <v>43434</v>
      </c>
      <c r="P236" s="27">
        <v>0.45436868140703712</v>
      </c>
    </row>
    <row r="237" spans="15:16" x14ac:dyDescent="0.25">
      <c r="O237" s="14">
        <v>43465</v>
      </c>
      <c r="P237" s="27">
        <v>0.46137178297834308</v>
      </c>
    </row>
    <row r="238" spans="15:16" x14ac:dyDescent="0.25">
      <c r="O238" s="14">
        <v>43496</v>
      </c>
      <c r="P238" s="27">
        <v>0.51349215353691113</v>
      </c>
    </row>
    <row r="239" spans="15:16" x14ac:dyDescent="0.25">
      <c r="O239" s="14">
        <v>43524</v>
      </c>
      <c r="P239" s="27">
        <v>0.142935193270397</v>
      </c>
    </row>
    <row r="240" spans="15:16" x14ac:dyDescent="0.25">
      <c r="O240" s="14">
        <v>43555</v>
      </c>
      <c r="P240" s="27">
        <v>0.21290441198430021</v>
      </c>
    </row>
    <row r="241" spans="15:16" x14ac:dyDescent="0.25">
      <c r="O241" s="14">
        <v>43585</v>
      </c>
      <c r="P241" s="27">
        <v>1.3767561464390791E-2</v>
      </c>
    </row>
    <row r="242" spans="15:16" x14ac:dyDescent="0.25">
      <c r="O242" s="14">
        <v>43616</v>
      </c>
      <c r="P242" s="27">
        <v>-0.62338682360704878</v>
      </c>
    </row>
    <row r="243" spans="15:16" x14ac:dyDescent="0.25">
      <c r="O243" s="14">
        <v>43646</v>
      </c>
      <c r="P243" s="27">
        <v>-0.47404503414701382</v>
      </c>
    </row>
    <row r="244" spans="15:16" x14ac:dyDescent="0.25">
      <c r="O244" s="14">
        <v>43677</v>
      </c>
      <c r="P244" s="27">
        <v>-0.45547791717228542</v>
      </c>
    </row>
    <row r="245" spans="15:16" x14ac:dyDescent="0.25">
      <c r="O245" s="14">
        <v>43708</v>
      </c>
      <c r="P245" s="27">
        <v>-0.29262739401777021</v>
      </c>
    </row>
    <row r="246" spans="15:16" x14ac:dyDescent="0.25">
      <c r="O246" s="14">
        <v>43738</v>
      </c>
      <c r="P246" s="27">
        <v>0.12583299773669979</v>
      </c>
    </row>
    <row r="247" spans="15:16" x14ac:dyDescent="0.25">
      <c r="O247" s="14">
        <v>43769</v>
      </c>
      <c r="P247" s="27">
        <v>8.3803188882259252E-2</v>
      </c>
    </row>
    <row r="248" spans="15:16" x14ac:dyDescent="0.25">
      <c r="O248" s="14">
        <v>43799</v>
      </c>
      <c r="P248" s="27">
        <v>0.14210760554335489</v>
      </c>
    </row>
    <row r="249" spans="15:16" x14ac:dyDescent="0.25">
      <c r="O249" s="14">
        <v>43830</v>
      </c>
      <c r="P249" s="27">
        <v>3.6420463240202677E-2</v>
      </c>
    </row>
    <row r="250" spans="15:16" x14ac:dyDescent="0.25">
      <c r="O250" s="14">
        <v>43861</v>
      </c>
      <c r="P250" s="27">
        <v>5.3458217541554463E-2</v>
      </c>
    </row>
    <row r="251" spans="15:16" x14ac:dyDescent="0.25">
      <c r="O251" s="14">
        <v>43890</v>
      </c>
      <c r="P251" s="27">
        <v>1.285382969124143</v>
      </c>
    </row>
    <row r="252" spans="15:16" x14ac:dyDescent="0.25">
      <c r="O252" s="14">
        <v>43921</v>
      </c>
      <c r="P252" s="27">
        <v>2.6574602824660252</v>
      </c>
    </row>
    <row r="253" spans="15:16" x14ac:dyDescent="0.25">
      <c r="O253" s="14">
        <v>43951</v>
      </c>
      <c r="P253" s="27">
        <v>3.374547447536242</v>
      </c>
    </row>
    <row r="254" spans="15:16" x14ac:dyDescent="0.25">
      <c r="O254" s="14">
        <v>43982</v>
      </c>
      <c r="P254" s="27">
        <v>2.565535579387372</v>
      </c>
    </row>
    <row r="255" spans="15:16" x14ac:dyDescent="0.25">
      <c r="O255" s="14">
        <v>44012</v>
      </c>
      <c r="P255" s="27">
        <v>2.2548557705421541</v>
      </c>
    </row>
    <row r="256" spans="15:16" x14ac:dyDescent="0.25">
      <c r="O256" s="14">
        <v>44043</v>
      </c>
      <c r="P256" s="27">
        <v>2.9570171390554001</v>
      </c>
    </row>
    <row r="257" spans="15:16" x14ac:dyDescent="0.25">
      <c r="O257" s="14">
        <v>44074</v>
      </c>
      <c r="P257" s="27">
        <v>1.4706110224542071</v>
      </c>
    </row>
    <row r="258" spans="15:16" x14ac:dyDescent="0.25">
      <c r="O258" s="14">
        <v>44104</v>
      </c>
      <c r="P258" s="27">
        <v>0.61554608583227655</v>
      </c>
    </row>
    <row r="259" spans="15:16" x14ac:dyDescent="0.25">
      <c r="O259" s="14">
        <v>44135</v>
      </c>
      <c r="P259" s="27">
        <v>0.1019245844820619</v>
      </c>
    </row>
    <row r="260" spans="15:16" x14ac:dyDescent="0.25">
      <c r="O260" s="14">
        <v>44165</v>
      </c>
      <c r="P260" s="27">
        <v>0.76718829375961628</v>
      </c>
    </row>
    <row r="261" spans="15:16" x14ac:dyDescent="0.25">
      <c r="O261" s="14">
        <v>44196</v>
      </c>
      <c r="P261" s="27">
        <v>1.704383875326096</v>
      </c>
    </row>
    <row r="262" spans="15:16" x14ac:dyDescent="0.25">
      <c r="O262" s="14">
        <v>44227</v>
      </c>
      <c r="P262" s="27">
        <v>1.355374853929433</v>
      </c>
    </row>
    <row r="263" spans="15:16" x14ac:dyDescent="0.25">
      <c r="O263" s="14">
        <v>44255</v>
      </c>
      <c r="P263" s="27">
        <v>1.981764952381174</v>
      </c>
    </row>
    <row r="264" spans="15:16" x14ac:dyDescent="0.25">
      <c r="O264" s="14">
        <v>44286</v>
      </c>
      <c r="P264" s="27">
        <v>2.3108501839398232</v>
      </c>
    </row>
    <row r="265" spans="15:16" x14ac:dyDescent="0.25">
      <c r="O265" s="14">
        <v>44316</v>
      </c>
      <c r="P265" s="27">
        <v>2.7979406483605378</v>
      </c>
    </row>
    <row r="266" spans="15:16" x14ac:dyDescent="0.25">
      <c r="O266" s="14">
        <v>44347</v>
      </c>
      <c r="P266" s="27">
        <v>3.0807113599213429</v>
      </c>
    </row>
    <row r="267" spans="15:16" x14ac:dyDescent="0.25">
      <c r="O267" s="14">
        <v>44377</v>
      </c>
      <c r="P267" s="27">
        <v>2.8069449620754101</v>
      </c>
    </row>
    <row r="268" spans="15:16" x14ac:dyDescent="0.25">
      <c r="O268" s="14">
        <v>44408</v>
      </c>
      <c r="P268" s="27">
        <v>2.9854969491260328</v>
      </c>
    </row>
    <row r="269" spans="15:16" x14ac:dyDescent="0.25">
      <c r="O269" s="14">
        <v>44439</v>
      </c>
      <c r="P269" s="27">
        <v>3.3679891476152859</v>
      </c>
    </row>
    <row r="270" spans="15:16" x14ac:dyDescent="0.25">
      <c r="O270" s="14">
        <v>44469</v>
      </c>
      <c r="P270" s="27">
        <v>3.434397709358143</v>
      </c>
    </row>
    <row r="271" spans="15:16" x14ac:dyDescent="0.25">
      <c r="O271" s="14">
        <v>44500</v>
      </c>
      <c r="P271" s="27">
        <v>3.9806717438729931</v>
      </c>
    </row>
    <row r="272" spans="15:16" x14ac:dyDescent="0.25">
      <c r="O272" s="14">
        <v>44530</v>
      </c>
      <c r="P272" s="27">
        <v>4.3914464679611642</v>
      </c>
    </row>
    <row r="273" spans="15:16" x14ac:dyDescent="0.25">
      <c r="O273" s="14">
        <v>44561</v>
      </c>
      <c r="P273" s="27">
        <v>4.4693663824284569</v>
      </c>
    </row>
    <row r="274" spans="15:16" x14ac:dyDescent="0.25">
      <c r="O274" s="14">
        <v>44592</v>
      </c>
      <c r="P274" s="27">
        <v>3.7564906072007211</v>
      </c>
    </row>
    <row r="275" spans="15:16" x14ac:dyDescent="0.25">
      <c r="O275" s="14">
        <v>44620</v>
      </c>
      <c r="P275" s="27">
        <v>2.8364423135877588</v>
      </c>
    </row>
    <row r="276" spans="15:16" x14ac:dyDescent="0.25">
      <c r="O276" s="14">
        <v>44651</v>
      </c>
      <c r="P276" s="27">
        <v>2.884815839805261</v>
      </c>
    </row>
    <row r="277" spans="15:16" x14ac:dyDescent="0.25">
      <c r="O277" s="14">
        <v>44681</v>
      </c>
      <c r="P277" s="27">
        <v>3.5781470235923551</v>
      </c>
    </row>
    <row r="278" spans="15:16" x14ac:dyDescent="0.25">
      <c r="O278" s="14">
        <v>44712</v>
      </c>
      <c r="P278" s="27">
        <v>2.7881394646035029</v>
      </c>
    </row>
    <row r="279" spans="15:16" x14ac:dyDescent="0.25">
      <c r="O279" s="14">
        <v>44742</v>
      </c>
      <c r="P279" s="27">
        <v>2.4551722025231468</v>
      </c>
    </row>
    <row r="280" spans="15:16" x14ac:dyDescent="0.25">
      <c r="O280" s="14">
        <v>44773</v>
      </c>
      <c r="P280" s="27">
        <v>1.8611968484634289</v>
      </c>
    </row>
    <row r="281" spans="15:16" x14ac:dyDescent="0.25">
      <c r="O281" s="14">
        <v>44804</v>
      </c>
      <c r="P281" s="27">
        <v>1.5417025507816859</v>
      </c>
    </row>
    <row r="282" spans="15:16" x14ac:dyDescent="0.25">
      <c r="O282" s="14">
        <v>44834</v>
      </c>
      <c r="P282" s="27">
        <v>1.0466026075732271</v>
      </c>
    </row>
    <row r="283" spans="15:16" x14ac:dyDescent="0.25">
      <c r="O283" s="14">
        <v>44865</v>
      </c>
      <c r="P283" s="27">
        <v>1.1490251900627431</v>
      </c>
    </row>
    <row r="284" spans="15:16" x14ac:dyDescent="0.25">
      <c r="O284" s="14">
        <v>44895</v>
      </c>
      <c r="P284" s="27">
        <v>1.278541200979054</v>
      </c>
    </row>
    <row r="285" spans="15:16" x14ac:dyDescent="0.25">
      <c r="O285" s="14">
        <v>44926</v>
      </c>
      <c r="P285" s="27">
        <v>1.340538622063612</v>
      </c>
    </row>
    <row r="286" spans="15:16" x14ac:dyDescent="0.25">
      <c r="O286" s="14">
        <v>44957</v>
      </c>
      <c r="P286" s="27">
        <v>1.0817872109949911</v>
      </c>
    </row>
    <row r="287" spans="15:16" x14ac:dyDescent="0.25">
      <c r="O287" s="14">
        <v>44985</v>
      </c>
      <c r="P287" s="27">
        <v>-0.22467584376963029</v>
      </c>
    </row>
    <row r="288" spans="15:16" x14ac:dyDescent="0.25">
      <c r="O288" s="14">
        <v>45016</v>
      </c>
      <c r="P288" s="27">
        <v>-1.167684013034566</v>
      </c>
    </row>
    <row r="289" spans="15:16" x14ac:dyDescent="0.25">
      <c r="O289" s="14">
        <v>45046</v>
      </c>
      <c r="P289" s="27">
        <v>-1.309224447288613</v>
      </c>
    </row>
    <row r="290" spans="15:16" x14ac:dyDescent="0.25">
      <c r="O290" s="14">
        <v>45077</v>
      </c>
      <c r="P290" s="27">
        <v>-1.5846057883553719</v>
      </c>
    </row>
    <row r="291" spans="15:16" x14ac:dyDescent="0.25">
      <c r="O291" s="14">
        <v>45107</v>
      </c>
      <c r="P291" s="27">
        <v>-1.1114696919561471</v>
      </c>
    </row>
    <row r="292" spans="15:16" x14ac:dyDescent="0.25">
      <c r="O292" s="14">
        <v>45138</v>
      </c>
      <c r="P292" s="27">
        <v>-0.94327392481446826</v>
      </c>
    </row>
    <row r="293" spans="15:16" x14ac:dyDescent="0.25">
      <c r="O293" s="14">
        <v>45169</v>
      </c>
      <c r="P293" s="27">
        <v>-1.0760872452166099</v>
      </c>
    </row>
    <row r="294" spans="15:16" x14ac:dyDescent="0.25">
      <c r="O294" s="14">
        <v>45199</v>
      </c>
      <c r="P294" s="27">
        <v>-0.65731878138349653</v>
      </c>
    </row>
    <row r="295" spans="15:16" x14ac:dyDescent="0.25">
      <c r="O295" s="14">
        <v>45230</v>
      </c>
      <c r="P295" s="27">
        <v>-0.37991141115618121</v>
      </c>
    </row>
    <row r="296" spans="15:16" x14ac:dyDescent="0.25">
      <c r="O296" s="14">
        <v>45260</v>
      </c>
      <c r="P296" s="27">
        <v>0.16206676338687701</v>
      </c>
    </row>
    <row r="297" spans="15:16" x14ac:dyDescent="0.25">
      <c r="O297" s="14">
        <v>45291</v>
      </c>
      <c r="P297" s="27">
        <v>-0.1660306773363289</v>
      </c>
    </row>
    <row r="298" spans="15:16" x14ac:dyDescent="0.25">
      <c r="O298" s="14">
        <v>45322</v>
      </c>
      <c r="P298" s="27">
        <v>-0.35021123410047361</v>
      </c>
    </row>
    <row r="299" spans="15:16" x14ac:dyDescent="0.25">
      <c r="O299" s="14">
        <v>45351</v>
      </c>
      <c r="P299" s="27">
        <v>-0.1941597657907195</v>
      </c>
    </row>
    <row r="300" spans="15:16" x14ac:dyDescent="0.25">
      <c r="O300" s="14">
        <v>45382</v>
      </c>
      <c r="P300" s="27">
        <v>-0.36027814066761188</v>
      </c>
    </row>
    <row r="301" spans="15:16" x14ac:dyDescent="0.25">
      <c r="O301" s="14">
        <v>45412</v>
      </c>
      <c r="P301" s="27">
        <v>-0.96090127276130843</v>
      </c>
    </row>
    <row r="302" spans="15:16" x14ac:dyDescent="0.25">
      <c r="O302" s="14">
        <v>45443</v>
      </c>
      <c r="P302" s="27">
        <v>-0.58802536847417863</v>
      </c>
    </row>
    <row r="303" spans="15:16" x14ac:dyDescent="0.25">
      <c r="O303" s="14">
        <v>45473</v>
      </c>
      <c r="P303" s="27">
        <v>-0.35250876556511862</v>
      </c>
    </row>
    <row r="304" spans="15:16" x14ac:dyDescent="0.25">
      <c r="O304" s="14">
        <v>45504</v>
      </c>
      <c r="P304" s="27">
        <v>-4.8142105006406338E-2</v>
      </c>
    </row>
    <row r="305" spans="15:16" x14ac:dyDescent="0.25">
      <c r="O305" s="14">
        <v>45535</v>
      </c>
      <c r="P305" s="27">
        <v>0.2044845092463719</v>
      </c>
    </row>
    <row r="306" spans="15:16" x14ac:dyDescent="0.25">
      <c r="O306" s="14">
        <v>45565</v>
      </c>
      <c r="P306" s="27">
        <v>0.1026691459888123</v>
      </c>
    </row>
    <row r="307" spans="15:16" x14ac:dyDescent="0.25">
      <c r="O307" s="14">
        <v>45596</v>
      </c>
      <c r="P307" s="27">
        <v>-0.35347082056110463</v>
      </c>
    </row>
    <row r="308" spans="15:16" x14ac:dyDescent="0.25">
      <c r="O308" s="14">
        <v>45626</v>
      </c>
      <c r="P308" s="27">
        <v>-0.28988201088460269</v>
      </c>
    </row>
    <row r="309" spans="15:16" x14ac:dyDescent="0.25">
      <c r="O309" s="14">
        <v>45657</v>
      </c>
      <c r="P309" s="27">
        <v>-0.26985065357261601</v>
      </c>
    </row>
    <row r="310" spans="15:16" x14ac:dyDescent="0.25">
      <c r="O310" s="14">
        <v>45688</v>
      </c>
      <c r="P310" s="27">
        <v>-0.188106366512027</v>
      </c>
    </row>
    <row r="311" spans="15:16" x14ac:dyDescent="0.25">
      <c r="O311" s="14">
        <v>45716</v>
      </c>
      <c r="P311" s="27">
        <v>-7.1884316155049416E-3</v>
      </c>
    </row>
    <row r="312" spans="15:16" x14ac:dyDescent="0.25">
      <c r="O312" s="14">
        <v>45747</v>
      </c>
      <c r="P312" s="27">
        <v>-0.1852649110455139</v>
      </c>
    </row>
    <row r="313" spans="15:16" x14ac:dyDescent="0.25">
      <c r="O313" s="14">
        <v>45777</v>
      </c>
      <c r="P313" s="27">
        <v>-0.24922929029523649</v>
      </c>
    </row>
    <row r="314" spans="15:16" x14ac:dyDescent="0.25">
      <c r="O314" s="14">
        <v>45808</v>
      </c>
      <c r="P314" s="27">
        <v>0.27504745354831461</v>
      </c>
    </row>
    <row r="315" spans="15:16" x14ac:dyDescent="0.25">
      <c r="O315" s="14">
        <v>45838</v>
      </c>
      <c r="P315" s="27">
        <v>8.601531210013097E-2</v>
      </c>
    </row>
    <row r="316" spans="15:16" x14ac:dyDescent="0.25">
      <c r="O316" s="14">
        <v>45869</v>
      </c>
      <c r="P316" s="27">
        <v>2.3306759098968611E-2</v>
      </c>
    </row>
    <row r="317" spans="15:16" x14ac:dyDescent="0.25">
      <c r="O317" s="14">
        <v>45900</v>
      </c>
      <c r="P317" s="27">
        <v>-8.5980560185947352E-2</v>
      </c>
    </row>
    <row r="318" spans="15:16" x14ac:dyDescent="0.25">
      <c r="O318" s="14">
        <v>45930</v>
      </c>
      <c r="P318" s="27">
        <v>-2.321376521399169E-2</v>
      </c>
    </row>
    <row r="319" spans="15:16" x14ac:dyDescent="0.25">
      <c r="O319" s="14">
        <v>45961</v>
      </c>
      <c r="P319" s="27">
        <v>-7.9983306061767609E-2</v>
      </c>
    </row>
    <row r="320" spans="15:16" x14ac:dyDescent="0.25">
      <c r="O320" s="14">
        <v>45991</v>
      </c>
      <c r="P320" s="27">
        <v>-0.15385844109971469</v>
      </c>
    </row>
    <row r="321" spans="15:16" x14ac:dyDescent="0.25">
      <c r="O321" s="14">
        <v>46022</v>
      </c>
      <c r="P321" s="27">
        <v>0.55276293404873678</v>
      </c>
    </row>
    <row r="322" spans="15:16" x14ac:dyDescent="0.25">
      <c r="O322" s="14">
        <v>46053</v>
      </c>
      <c r="P322" s="27">
        <v>0.43919639936339933</v>
      </c>
    </row>
    <row r="323" spans="15:16" x14ac:dyDescent="0.25">
      <c r="O323" s="14">
        <v>46081</v>
      </c>
      <c r="P323" s="27">
        <v>0.54512885895951979</v>
      </c>
    </row>
    <row r="324" spans="15:16" x14ac:dyDescent="0.25">
      <c r="O324" s="14">
        <v>46112</v>
      </c>
      <c r="P324" s="27">
        <v>0.67914356952362231</v>
      </c>
    </row>
    <row r="325" spans="15:16" x14ac:dyDescent="0.25">
      <c r="O325" s="14">
        <v>46142</v>
      </c>
      <c r="P325" s="27">
        <v>1.82286722043167</v>
      </c>
    </row>
    <row r="326" spans="15:16" x14ac:dyDescent="0.25">
      <c r="O326" s="14">
        <v>46173</v>
      </c>
    </row>
  </sheetData>
  <mergeCells count="17">
    <mergeCell ref="W3:Y5"/>
    <mergeCell ref="I6:K7"/>
    <mergeCell ref="W6:Y7"/>
    <mergeCell ref="I3:K5"/>
    <mergeCell ref="Q10:S14"/>
    <mergeCell ref="O3:S5"/>
    <mergeCell ref="O6:S7"/>
    <mergeCell ref="W9:Y13"/>
    <mergeCell ref="A27:F37"/>
    <mergeCell ref="A6:B7"/>
    <mergeCell ref="A3:F3"/>
    <mergeCell ref="A4:F5"/>
    <mergeCell ref="A8:B9"/>
    <mergeCell ref="E8:F9"/>
    <mergeCell ref="C8:D9"/>
    <mergeCell ref="E6:F7"/>
    <mergeCell ref="C6:D7"/>
  </mergeCells>
  <hyperlinks>
    <hyperlink ref="A1" location="'Table of Contents'!A1" display="◄ Table of Contents" xr:uid="{00000000-0004-0000-0700-000000000000}"/>
    <hyperlink ref="A27" r:id="rId1" display="Sources: Eurostat, Federal Reserve Bank of New York, S&amp;P Global Market Intelligence and ECB calculations._x000a__x000a_Notes: Panel a: direct and indirect cost shares are calculated using the FIGARO symmetric input-output table for 2022. Results are broadly aggregate" xr:uid="{00000000-0004-0000-0700-000001000000}"/>
  </hyperlinks>
  <pageMargins left="0.75" right="0.75" top="1" bottom="1" header="0.5" footer="0.5"/>
  <pageSetup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C5D9F1"/>
  </sheetPr>
  <dimension ref="A1:AF200"/>
  <sheetViews>
    <sheetView zoomScaleNormal="100" workbookViewId="0"/>
  </sheetViews>
  <sheetFormatPr defaultRowHeight="15" x14ac:dyDescent="0.25"/>
  <cols>
    <col min="1" max="6" width="11.85546875" style="9" customWidth="1"/>
    <col min="7" max="7" width="3" style="23" customWidth="1"/>
    <col min="8" max="8" width="8.42578125" style="13" customWidth="1"/>
    <col min="9" max="9" width="11.28515625" style="13" bestFit="1" customWidth="1"/>
    <col min="10" max="14" width="8.42578125" style="13" customWidth="1"/>
    <col min="15" max="15" width="3" style="23" customWidth="1"/>
    <col min="16" max="16" width="8.42578125" style="13" customWidth="1"/>
    <col min="17" max="17" width="11.28515625" style="13" bestFit="1" customWidth="1"/>
    <col min="18" max="22" width="8.42578125" style="13" customWidth="1"/>
    <col min="23" max="23" width="3" style="23" customWidth="1"/>
    <col min="24" max="24" width="10.85546875" style="13" bestFit="1" customWidth="1"/>
    <col min="25" max="25" width="11.28515625" style="13" bestFit="1" customWidth="1"/>
    <col min="26" max="30" width="8.42578125" style="13" customWidth="1"/>
    <col min="31" max="31" width="8.42578125" style="34" customWidth="1"/>
    <col min="32" max="32" width="3" style="23" customWidth="1"/>
  </cols>
  <sheetData>
    <row r="1" spans="1:31" ht="15" customHeight="1" x14ac:dyDescent="0.25">
      <c r="A1" s="1" t="s">
        <v>20</v>
      </c>
      <c r="B1" s="2"/>
      <c r="C1" s="2"/>
      <c r="D1" s="2"/>
      <c r="E1" s="2"/>
      <c r="F1" s="2"/>
    </row>
    <row r="2" spans="1:31" ht="15" customHeight="1" x14ac:dyDescent="0.25">
      <c r="A2" s="2"/>
      <c r="B2" s="2"/>
      <c r="C2" s="2"/>
      <c r="D2" s="2"/>
      <c r="E2" s="2"/>
      <c r="F2" s="2"/>
    </row>
    <row r="3" spans="1:31" ht="15" customHeight="1" x14ac:dyDescent="0.25">
      <c r="A3" s="83" t="s">
        <v>12</v>
      </c>
      <c r="B3" s="84"/>
      <c r="C3" s="84"/>
      <c r="D3" s="84"/>
      <c r="E3" s="84"/>
      <c r="F3" s="84"/>
      <c r="I3" s="48" t="str">
        <f>A6</f>
        <v>a) Year-on-year growth in nominal and real disposable income and saving ratio</v>
      </c>
      <c r="J3" s="48"/>
      <c r="K3" s="48"/>
      <c r="L3" s="47"/>
      <c r="M3" s="47"/>
      <c r="Q3" s="48" t="str">
        <f>C6</f>
        <v>b) Real private consumption</v>
      </c>
      <c r="R3" s="48"/>
      <c r="S3" s="48"/>
      <c r="T3" s="47"/>
      <c r="U3" s="47"/>
      <c r="Y3" s="48" t="str">
        <f>E6</f>
        <v>c) Consumer confidence in the euro area</v>
      </c>
      <c r="Z3" s="48"/>
      <c r="AA3" s="48"/>
      <c r="AB3" s="48"/>
      <c r="AC3" s="47"/>
      <c r="AD3" s="47"/>
    </row>
    <row r="4" spans="1:31" ht="15" customHeight="1" x14ac:dyDescent="0.25">
      <c r="A4" s="85" t="s">
        <v>206</v>
      </c>
      <c r="B4" s="75"/>
      <c r="C4" s="75"/>
      <c r="D4" s="75"/>
      <c r="E4" s="75"/>
      <c r="F4" s="76"/>
      <c r="I4" s="47"/>
      <c r="J4" s="47"/>
      <c r="K4" s="47"/>
      <c r="L4" s="47"/>
      <c r="M4" s="47"/>
      <c r="Q4" s="47"/>
      <c r="R4" s="47"/>
      <c r="S4" s="47"/>
      <c r="T4" s="47"/>
      <c r="U4" s="47"/>
      <c r="Y4" s="47"/>
      <c r="Z4" s="47"/>
      <c r="AA4" s="47"/>
      <c r="AB4" s="47"/>
      <c r="AC4" s="47"/>
      <c r="AD4" s="47"/>
    </row>
    <row r="5" spans="1:31" ht="15" customHeight="1" x14ac:dyDescent="0.25">
      <c r="A5" s="86"/>
      <c r="B5" s="87"/>
      <c r="C5" s="87"/>
      <c r="D5" s="87"/>
      <c r="E5" s="87"/>
      <c r="F5" s="88"/>
      <c r="I5" s="47"/>
      <c r="J5" s="47"/>
      <c r="K5" s="47"/>
      <c r="L5" s="47"/>
      <c r="M5" s="47"/>
      <c r="Q5" s="47"/>
      <c r="R5" s="47"/>
      <c r="S5" s="47"/>
      <c r="T5" s="47"/>
      <c r="U5" s="47"/>
      <c r="Y5" s="47"/>
      <c r="Z5" s="47"/>
      <c r="AA5" s="47"/>
      <c r="AB5" s="47"/>
      <c r="AC5" s="47"/>
      <c r="AD5" s="47"/>
    </row>
    <row r="6" spans="1:31" ht="15" customHeight="1" x14ac:dyDescent="0.25">
      <c r="A6" s="81" t="s">
        <v>57</v>
      </c>
      <c r="B6" s="76"/>
      <c r="C6" s="78" t="s">
        <v>58</v>
      </c>
      <c r="D6" s="76"/>
      <c r="E6" s="78" t="s">
        <v>59</v>
      </c>
      <c r="F6" s="76"/>
      <c r="I6" s="46" t="str">
        <f>A8</f>
        <v>(Q1 2022-Q4 2025, percentages)</v>
      </c>
      <c r="J6" s="46"/>
      <c r="K6" s="46"/>
      <c r="L6" s="47"/>
      <c r="M6" s="47"/>
      <c r="Q6" s="46" t="str">
        <f>C8</f>
        <v>(Q1 2022-Q4 2025, index: Q4 2019 = 100)</v>
      </c>
      <c r="R6" s="46"/>
      <c r="S6" s="46"/>
      <c r="T6" s="47"/>
      <c r="U6" s="47"/>
      <c r="Y6" s="46" t="str">
        <f>E8</f>
        <v>(Jan. 2022-May 2026, indices)</v>
      </c>
      <c r="Z6" s="46"/>
      <c r="AA6" s="46"/>
      <c r="AB6" s="46"/>
      <c r="AC6" s="47"/>
      <c r="AD6" s="47"/>
    </row>
    <row r="7" spans="1:31" ht="15" customHeight="1" x14ac:dyDescent="0.25">
      <c r="A7" s="82"/>
      <c r="B7" s="80"/>
      <c r="C7" s="79"/>
      <c r="D7" s="80"/>
      <c r="E7" s="79"/>
      <c r="F7" s="80"/>
      <c r="I7" s="47"/>
      <c r="J7" s="47"/>
      <c r="K7" s="47"/>
      <c r="L7" s="47"/>
      <c r="M7" s="47"/>
      <c r="Q7" s="47"/>
      <c r="R7" s="47"/>
      <c r="S7" s="47"/>
      <c r="T7" s="47"/>
      <c r="U7" s="47"/>
      <c r="Y7" s="47"/>
      <c r="Z7" s="47"/>
      <c r="AA7" s="47"/>
      <c r="AB7" s="47"/>
      <c r="AC7" s="47"/>
      <c r="AD7" s="47"/>
    </row>
    <row r="8" spans="1:31" ht="15" customHeight="1" x14ac:dyDescent="0.25">
      <c r="A8" s="89" t="s">
        <v>60</v>
      </c>
      <c r="B8" s="76"/>
      <c r="C8" s="90" t="s">
        <v>61</v>
      </c>
      <c r="D8" s="76"/>
      <c r="E8" s="90" t="s">
        <v>208</v>
      </c>
      <c r="F8" s="76"/>
    </row>
    <row r="9" spans="1:31" ht="15" customHeight="1" x14ac:dyDescent="0.25">
      <c r="A9" s="82"/>
      <c r="B9" s="80"/>
      <c r="C9" s="79"/>
      <c r="D9" s="80"/>
      <c r="E9" s="79"/>
      <c r="F9" s="80"/>
      <c r="I9" s="15" t="s">
        <v>89</v>
      </c>
      <c r="J9" s="15" t="s">
        <v>165</v>
      </c>
      <c r="K9" s="15" t="s">
        <v>166</v>
      </c>
      <c r="L9" s="15" t="s">
        <v>167</v>
      </c>
      <c r="M9" s="15" t="s">
        <v>168</v>
      </c>
      <c r="Q9" s="15" t="s">
        <v>89</v>
      </c>
      <c r="R9" s="15" t="s">
        <v>154</v>
      </c>
      <c r="S9" s="15" t="s">
        <v>174</v>
      </c>
      <c r="T9" s="15" t="s">
        <v>175</v>
      </c>
      <c r="U9" s="15" t="s">
        <v>176</v>
      </c>
      <c r="Y9" s="15" t="s">
        <v>89</v>
      </c>
      <c r="Z9" s="15" t="s">
        <v>173</v>
      </c>
      <c r="AA9" s="15" t="s">
        <v>169</v>
      </c>
      <c r="AB9" s="15" t="s">
        <v>170</v>
      </c>
      <c r="AC9" s="15" t="s">
        <v>171</v>
      </c>
      <c r="AD9" s="15" t="s">
        <v>172</v>
      </c>
      <c r="AE9" s="15"/>
    </row>
    <row r="10" spans="1:31" ht="15" customHeight="1" x14ac:dyDescent="0.25">
      <c r="A10" s="3"/>
      <c r="B10" s="4"/>
      <c r="C10" s="2"/>
      <c r="D10" s="4"/>
      <c r="E10" s="2"/>
      <c r="F10" s="4"/>
      <c r="I10" s="14">
        <v>44651</v>
      </c>
      <c r="J10" s="27">
        <v>6.5750643028060773</v>
      </c>
      <c r="K10" s="27">
        <v>1.6429248171013771</v>
      </c>
      <c r="L10" s="27">
        <v>15.749969554277239</v>
      </c>
      <c r="M10" s="27">
        <v>12.973455269679921</v>
      </c>
      <c r="Q10" s="14">
        <v>44651</v>
      </c>
      <c r="R10" s="27">
        <v>100.1115580352832</v>
      </c>
      <c r="S10" s="27">
        <v>102.2012743105681</v>
      </c>
      <c r="T10" s="27">
        <v>101.7594972487954</v>
      </c>
      <c r="U10" s="27">
        <v>97.408317351846947</v>
      </c>
      <c r="Y10" s="14">
        <v>44592</v>
      </c>
      <c r="Z10" s="25">
        <v>0.95911105158729981</v>
      </c>
      <c r="AA10" s="25">
        <v>0.62129249503968276</v>
      </c>
      <c r="AB10" s="25">
        <v>-0.2453503561507937</v>
      </c>
      <c r="AC10" s="25">
        <v>-5.7232310515872076E-2</v>
      </c>
      <c r="AD10" s="25">
        <v>0.64040072420634786</v>
      </c>
      <c r="AE10" s="27"/>
    </row>
    <row r="11" spans="1:31" ht="15" customHeight="1" x14ac:dyDescent="0.25">
      <c r="A11" s="3"/>
      <c r="B11" s="4"/>
      <c r="C11" s="2"/>
      <c r="D11" s="4"/>
      <c r="E11" s="2"/>
      <c r="F11" s="4"/>
      <c r="I11" s="14">
        <v>44742</v>
      </c>
      <c r="J11" s="27">
        <v>6.2839770125200811</v>
      </c>
      <c r="K11" s="27">
        <v>-0.27452319335944392</v>
      </c>
      <c r="L11" s="27">
        <v>14.4418209996263</v>
      </c>
      <c r="M11" s="27">
        <v>12.973455269679921</v>
      </c>
      <c r="Q11" s="14">
        <v>44742</v>
      </c>
      <c r="R11" s="27">
        <v>101.3579091751607</v>
      </c>
      <c r="S11" s="27">
        <v>100.6703360136077</v>
      </c>
      <c r="T11" s="27">
        <v>101.0831742803397</v>
      </c>
      <c r="U11" s="27">
        <v>100.45642617053559</v>
      </c>
      <c r="Y11" s="14">
        <v>44620</v>
      </c>
      <c r="Z11" s="25">
        <v>0.86909405158729847</v>
      </c>
      <c r="AA11" s="25">
        <v>-7.193450496031728E-2</v>
      </c>
      <c r="AB11" s="25">
        <v>-0.39770035615079369</v>
      </c>
      <c r="AC11" s="25">
        <v>0.86073793948412813</v>
      </c>
      <c r="AD11" s="25">
        <v>0.47799122420634799</v>
      </c>
      <c r="AE11" s="27"/>
    </row>
    <row r="12" spans="1:31" ht="15" customHeight="1" x14ac:dyDescent="0.25">
      <c r="A12" s="3"/>
      <c r="B12" s="4"/>
      <c r="C12" s="2"/>
      <c r="D12" s="4"/>
      <c r="E12" s="2"/>
      <c r="F12" s="4"/>
      <c r="I12" s="14">
        <v>44834</v>
      </c>
      <c r="J12" s="27">
        <v>8.8237743723314601</v>
      </c>
      <c r="K12" s="27">
        <v>1.284117979444011</v>
      </c>
      <c r="L12" s="27">
        <v>13.864199326118539</v>
      </c>
      <c r="M12" s="27">
        <v>12.973455269679921</v>
      </c>
      <c r="Q12" s="14">
        <v>44834</v>
      </c>
      <c r="R12" s="27">
        <v>101.9952611493737</v>
      </c>
      <c r="S12" s="27">
        <v>100.70729866284211</v>
      </c>
      <c r="T12" s="27">
        <v>102.3001295095543</v>
      </c>
      <c r="U12" s="27">
        <v>100.8721510773771</v>
      </c>
      <c r="Y12" s="14">
        <v>44651</v>
      </c>
      <c r="Z12" s="25">
        <v>-11.405320948412699</v>
      </c>
      <c r="AA12" s="25">
        <v>-0.32394200496031722</v>
      </c>
      <c r="AB12" s="25">
        <v>-3.1281136061507939</v>
      </c>
      <c r="AC12" s="25">
        <v>-7.5257498105158724</v>
      </c>
      <c r="AD12" s="25">
        <v>-0.42751527579365201</v>
      </c>
      <c r="AE12" s="27"/>
    </row>
    <row r="13" spans="1:31" ht="15" customHeight="1" x14ac:dyDescent="0.25">
      <c r="A13" s="3"/>
      <c r="B13" s="4"/>
      <c r="C13" s="2"/>
      <c r="D13" s="4"/>
      <c r="E13" s="2"/>
      <c r="F13" s="4"/>
      <c r="I13" s="14">
        <v>44926</v>
      </c>
      <c r="J13" s="27">
        <v>8.6478213853254502</v>
      </c>
      <c r="K13" s="27">
        <v>0.31281559145437399</v>
      </c>
      <c r="L13" s="27">
        <v>13.45088695657884</v>
      </c>
      <c r="M13" s="27">
        <v>12.973455269679921</v>
      </c>
      <c r="Q13" s="14">
        <v>44926</v>
      </c>
      <c r="R13" s="27">
        <v>101.0984741228103</v>
      </c>
      <c r="S13" s="27">
        <v>97.850105739652093</v>
      </c>
      <c r="T13" s="27">
        <v>102.07990198296299</v>
      </c>
      <c r="U13" s="27">
        <v>100.9624160707948</v>
      </c>
      <c r="Y13" s="14">
        <v>44681</v>
      </c>
      <c r="Z13" s="25">
        <v>-11.590342948412699</v>
      </c>
      <c r="AA13" s="25">
        <v>-1.2305470049603171</v>
      </c>
      <c r="AB13" s="25">
        <v>-2.8602043561507937</v>
      </c>
      <c r="AC13" s="25">
        <v>-6.751008060515872</v>
      </c>
      <c r="AD13" s="25">
        <v>-0.74858377579365198</v>
      </c>
      <c r="AE13" s="27"/>
    </row>
    <row r="14" spans="1:31" ht="15" customHeight="1" x14ac:dyDescent="0.25">
      <c r="A14" s="3"/>
      <c r="B14" s="4"/>
      <c r="C14" s="2"/>
      <c r="D14" s="4"/>
      <c r="E14" s="2"/>
      <c r="F14" s="4"/>
      <c r="I14" s="14">
        <v>45016</v>
      </c>
      <c r="J14" s="27">
        <v>9.3724128778643223</v>
      </c>
      <c r="K14" s="27">
        <v>1.00683506926007</v>
      </c>
      <c r="L14" s="27">
        <v>13.314891466758739</v>
      </c>
      <c r="M14" s="27">
        <v>12.973455269679921</v>
      </c>
      <c r="Q14" s="14">
        <v>45016</v>
      </c>
      <c r="R14" s="27">
        <v>101.4828505371825</v>
      </c>
      <c r="S14" s="27">
        <v>97.656068444905515</v>
      </c>
      <c r="T14" s="27">
        <v>103.3438169657245</v>
      </c>
      <c r="U14" s="27">
        <v>101.79629823225299</v>
      </c>
      <c r="Y14" s="14">
        <v>44712</v>
      </c>
      <c r="Z14" s="25">
        <v>-10.816595948412703</v>
      </c>
      <c r="AA14" s="25">
        <v>-1.301143254960317</v>
      </c>
      <c r="AB14" s="25">
        <v>-2.5580843561507938</v>
      </c>
      <c r="AC14" s="25">
        <v>-6.3486913105158731</v>
      </c>
      <c r="AD14" s="25">
        <v>-0.60867727579365249</v>
      </c>
      <c r="AE14" s="27"/>
    </row>
    <row r="15" spans="1:31" ht="15" customHeight="1" x14ac:dyDescent="0.25">
      <c r="A15" s="3"/>
      <c r="B15" s="4"/>
      <c r="C15" s="2"/>
      <c r="D15" s="4"/>
      <c r="E15" s="2"/>
      <c r="F15" s="4"/>
      <c r="I15" s="14">
        <v>45107</v>
      </c>
      <c r="J15" s="27">
        <v>8.5993002471439475</v>
      </c>
      <c r="K15" s="27">
        <v>1.559510025213062</v>
      </c>
      <c r="L15" s="27">
        <v>13.66296404956022</v>
      </c>
      <c r="M15" s="27">
        <v>12.973455269679921</v>
      </c>
      <c r="Q15" s="14">
        <v>45107</v>
      </c>
      <c r="R15" s="27">
        <v>101.82162728722091</v>
      </c>
      <c r="S15" s="27">
        <v>97.837294509463021</v>
      </c>
      <c r="T15" s="27">
        <v>102.9042320107432</v>
      </c>
      <c r="U15" s="27">
        <v>102.29458551731911</v>
      </c>
      <c r="Y15" s="14">
        <v>44742</v>
      </c>
      <c r="Z15" s="25">
        <v>-13.453142948412699</v>
      </c>
      <c r="AA15" s="25">
        <v>-2.036166254960317</v>
      </c>
      <c r="AB15" s="25">
        <v>-3.2676368561507938</v>
      </c>
      <c r="AC15" s="25">
        <v>-7.1350940605158719</v>
      </c>
      <c r="AD15" s="25">
        <v>-1.0142460257936521</v>
      </c>
      <c r="AE15" s="27"/>
    </row>
    <row r="16" spans="1:31" ht="15" customHeight="1" x14ac:dyDescent="0.25">
      <c r="A16" s="3"/>
      <c r="B16" s="4"/>
      <c r="C16" s="2"/>
      <c r="D16" s="4"/>
      <c r="E16" s="2"/>
      <c r="F16" s="4"/>
      <c r="I16" s="14">
        <v>45199</v>
      </c>
      <c r="J16" s="27">
        <v>6.3459402524038699</v>
      </c>
      <c r="K16" s="27">
        <v>0.44513137180599571</v>
      </c>
      <c r="L16" s="27">
        <v>13.86976589793934</v>
      </c>
      <c r="M16" s="27">
        <v>12.973455269679921</v>
      </c>
      <c r="Q16" s="14">
        <v>45199</v>
      </c>
      <c r="R16" s="27">
        <v>101.7067280760471</v>
      </c>
      <c r="S16" s="27">
        <v>97.558387090948969</v>
      </c>
      <c r="T16" s="27">
        <v>103.53372459729169</v>
      </c>
      <c r="U16" s="27">
        <v>102.6101296227684</v>
      </c>
      <c r="Y16" s="14">
        <v>44773</v>
      </c>
      <c r="Z16" s="25">
        <v>-16.723257948412702</v>
      </c>
      <c r="AA16" s="25">
        <v>-2.529172004960317</v>
      </c>
      <c r="AB16" s="25">
        <v>-4.1859303561507941</v>
      </c>
      <c r="AC16" s="25">
        <v>-8.6657695605158729</v>
      </c>
      <c r="AD16" s="25">
        <v>-1.3423862757936518</v>
      </c>
      <c r="AE16" s="27"/>
    </row>
    <row r="17" spans="1:31" ht="15" customHeight="1" x14ac:dyDescent="0.25">
      <c r="A17" s="3"/>
      <c r="B17" s="4"/>
      <c r="C17" s="2"/>
      <c r="D17" s="4"/>
      <c r="E17" s="2"/>
      <c r="F17" s="4"/>
      <c r="I17" s="14">
        <v>45291</v>
      </c>
      <c r="J17" s="27">
        <v>6.0174819264269264</v>
      </c>
      <c r="K17" s="27">
        <v>2.0725079391189061</v>
      </c>
      <c r="L17" s="27">
        <v>14.17951283292583</v>
      </c>
      <c r="M17" s="27">
        <v>12.973455269679921</v>
      </c>
      <c r="Q17" s="14">
        <v>45291</v>
      </c>
      <c r="R17" s="27">
        <v>101.88562134076069</v>
      </c>
      <c r="S17" s="27">
        <v>97.295787114477591</v>
      </c>
      <c r="T17" s="27">
        <v>103.1635349696457</v>
      </c>
      <c r="U17" s="27">
        <v>102.9765687277491</v>
      </c>
      <c r="Y17" s="14">
        <v>44804</v>
      </c>
      <c r="Z17" s="25">
        <v>-14.447954948412702</v>
      </c>
      <c r="AA17" s="25">
        <v>-2.3763885049603171</v>
      </c>
      <c r="AB17" s="25">
        <v>-3.689908606150794</v>
      </c>
      <c r="AC17" s="25">
        <v>-7.2229713105158719</v>
      </c>
      <c r="AD17" s="25">
        <v>-1.1586862757936518</v>
      </c>
      <c r="AE17" s="27"/>
    </row>
    <row r="18" spans="1:31" ht="15" customHeight="1" x14ac:dyDescent="0.25">
      <c r="A18" s="3"/>
      <c r="B18" s="4"/>
      <c r="C18" s="2"/>
      <c r="D18" s="4"/>
      <c r="E18" s="2"/>
      <c r="F18" s="4"/>
      <c r="I18" s="14">
        <v>45382</v>
      </c>
      <c r="J18" s="27">
        <v>5.6717687199100197</v>
      </c>
      <c r="K18" s="27">
        <v>2.4628021125517212</v>
      </c>
      <c r="L18" s="27">
        <v>14.513232211326979</v>
      </c>
      <c r="M18" s="27">
        <v>12.973455269679921</v>
      </c>
      <c r="Q18" s="14">
        <v>45382</v>
      </c>
      <c r="R18" s="27">
        <v>102.479810661673</v>
      </c>
      <c r="S18" s="27">
        <v>97.353794335671054</v>
      </c>
      <c r="T18" s="27">
        <v>105.82215468461941</v>
      </c>
      <c r="U18" s="27">
        <v>103.7545774444112</v>
      </c>
      <c r="Y18" s="14">
        <v>44834</v>
      </c>
      <c r="Z18" s="25">
        <v>-18.1938969484127</v>
      </c>
      <c r="AA18" s="25">
        <v>-2.726970254960317</v>
      </c>
      <c r="AB18" s="25">
        <v>-4.9357583561507941</v>
      </c>
      <c r="AC18" s="25">
        <v>-8.725984310515873</v>
      </c>
      <c r="AD18" s="25">
        <v>-1.8051835257936522</v>
      </c>
      <c r="AE18" s="27"/>
    </row>
    <row r="19" spans="1:31" ht="15" customHeight="1" x14ac:dyDescent="0.25">
      <c r="A19" s="3"/>
      <c r="B19" s="4"/>
      <c r="C19" s="2"/>
      <c r="D19" s="4"/>
      <c r="E19" s="2"/>
      <c r="F19" s="4"/>
      <c r="I19" s="14">
        <v>45473</v>
      </c>
      <c r="J19" s="27">
        <v>4.9681031585090629</v>
      </c>
      <c r="K19" s="27">
        <v>2.4576024904946259</v>
      </c>
      <c r="L19" s="27">
        <v>14.830048311627561</v>
      </c>
      <c r="M19" s="27">
        <v>12.973455269679921</v>
      </c>
      <c r="Q19" s="14">
        <v>45473</v>
      </c>
      <c r="R19" s="27">
        <v>102.7307879903146</v>
      </c>
      <c r="S19" s="27">
        <v>96.988613646417789</v>
      </c>
      <c r="T19" s="27">
        <v>105.82059501401091</v>
      </c>
      <c r="U19" s="27">
        <v>104.1118837540056</v>
      </c>
      <c r="Y19" s="14">
        <v>44865</v>
      </c>
      <c r="Z19" s="25">
        <v>-16.944344948412699</v>
      </c>
      <c r="AA19" s="25">
        <v>-2.8978970049603174</v>
      </c>
      <c r="AB19" s="25">
        <v>-4.5235453561507937</v>
      </c>
      <c r="AC19" s="25">
        <v>-7.7502745605158729</v>
      </c>
      <c r="AD19" s="25">
        <v>-1.7726280257936522</v>
      </c>
      <c r="AE19" s="27"/>
    </row>
    <row r="20" spans="1:31" ht="15" customHeight="1" x14ac:dyDescent="0.25">
      <c r="A20" s="3"/>
      <c r="B20" s="4"/>
      <c r="C20" s="2"/>
      <c r="D20" s="4"/>
      <c r="E20" s="2"/>
      <c r="F20" s="4"/>
      <c r="I20" s="14">
        <v>45565</v>
      </c>
      <c r="J20" s="27">
        <v>4.7644617236243247</v>
      </c>
      <c r="K20" s="27">
        <v>2.5782166291531849</v>
      </c>
      <c r="L20" s="27">
        <v>15.040955830711519</v>
      </c>
      <c r="M20" s="27">
        <v>12.973455269679921</v>
      </c>
      <c r="Q20" s="14">
        <v>45565</v>
      </c>
      <c r="R20" s="27">
        <v>103.32409798130951</v>
      </c>
      <c r="S20" s="27">
        <v>97.899076934894964</v>
      </c>
      <c r="T20" s="27">
        <v>105.1023446160973</v>
      </c>
      <c r="U20" s="27">
        <v>104.5135613007004</v>
      </c>
      <c r="Y20" s="14">
        <v>44895</v>
      </c>
      <c r="Z20" s="25">
        <v>-13.284217948412701</v>
      </c>
      <c r="AA20" s="25">
        <v>-2.4558257549603169</v>
      </c>
      <c r="AB20" s="25">
        <v>-3.4704846061507939</v>
      </c>
      <c r="AC20" s="25">
        <v>-6.0406450605158728</v>
      </c>
      <c r="AD20" s="25">
        <v>-1.3172617757936522</v>
      </c>
      <c r="AE20" s="27"/>
    </row>
    <row r="21" spans="1:31" ht="15" customHeight="1" x14ac:dyDescent="0.25">
      <c r="A21" s="3"/>
      <c r="B21" s="4"/>
      <c r="C21" s="2"/>
      <c r="D21" s="4"/>
      <c r="E21" s="2"/>
      <c r="F21" s="4"/>
      <c r="I21" s="14">
        <v>45657</v>
      </c>
      <c r="J21" s="27">
        <v>3.732703239871848</v>
      </c>
      <c r="K21" s="27">
        <v>1.936876225545991</v>
      </c>
      <c r="L21" s="27">
        <v>15.050296366944041</v>
      </c>
      <c r="M21" s="27">
        <v>12.973455269679921</v>
      </c>
      <c r="Q21" s="14">
        <v>45657</v>
      </c>
      <c r="R21" s="27">
        <v>103.83941265558759</v>
      </c>
      <c r="S21" s="27">
        <v>98.702467764829578</v>
      </c>
      <c r="T21" s="27">
        <v>105.8360933177366</v>
      </c>
      <c r="U21" s="27">
        <v>104.97077296654849</v>
      </c>
      <c r="Y21" s="14">
        <v>44926</v>
      </c>
      <c r="Z21" s="25">
        <v>-11.5762289484127</v>
      </c>
      <c r="AA21" s="25">
        <v>-2.6486352549603169</v>
      </c>
      <c r="AB21" s="25">
        <v>-2.8343788561507939</v>
      </c>
      <c r="AC21" s="25">
        <v>-4.7331543105158715</v>
      </c>
      <c r="AD21" s="25">
        <v>-1.3600600257936519</v>
      </c>
      <c r="AE21" s="27"/>
    </row>
    <row r="22" spans="1:31" ht="15" customHeight="1" x14ac:dyDescent="0.25">
      <c r="A22" s="3"/>
      <c r="B22" s="4"/>
      <c r="C22" s="2"/>
      <c r="D22" s="4"/>
      <c r="E22" s="2"/>
      <c r="F22" s="4"/>
      <c r="I22" s="14">
        <v>45747</v>
      </c>
      <c r="J22" s="27">
        <v>3.0275819028724231</v>
      </c>
      <c r="K22" s="27">
        <v>1.3287089336943889</v>
      </c>
      <c r="L22" s="27">
        <v>15.005640293578059</v>
      </c>
      <c r="M22" s="27">
        <v>12.973455269679921</v>
      </c>
      <c r="Q22" s="14">
        <v>45747</v>
      </c>
      <c r="R22" s="27">
        <v>104.1555609573968</v>
      </c>
      <c r="S22" s="27">
        <v>98.890360181176334</v>
      </c>
      <c r="T22" s="27">
        <v>108.43011488751129</v>
      </c>
      <c r="U22" s="27">
        <v>105.1071339969446</v>
      </c>
      <c r="Y22" s="14">
        <v>44957</v>
      </c>
      <c r="Z22" s="25">
        <v>-10.234845948412699</v>
      </c>
      <c r="AA22" s="25">
        <v>-2.5109665049603174</v>
      </c>
      <c r="AB22" s="25">
        <v>-2.3492971061507939</v>
      </c>
      <c r="AC22" s="25">
        <v>-4.0859005605158725</v>
      </c>
      <c r="AD22" s="25">
        <v>-1.2886812757936519</v>
      </c>
      <c r="AE22" s="27"/>
    </row>
    <row r="23" spans="1:31" ht="15" customHeight="1" x14ac:dyDescent="0.25">
      <c r="A23" s="5"/>
      <c r="B23" s="6"/>
      <c r="C23" s="7"/>
      <c r="D23" s="6"/>
      <c r="E23" s="7"/>
      <c r="F23" s="6"/>
      <c r="I23" s="14">
        <v>45838</v>
      </c>
      <c r="J23" s="27">
        <v>3.3507618071976002</v>
      </c>
      <c r="K23" s="27">
        <v>1.517668713125087</v>
      </c>
      <c r="L23" s="27">
        <v>15.00327732301063</v>
      </c>
      <c r="M23" s="27">
        <v>12.973455269679921</v>
      </c>
      <c r="Q23" s="14">
        <v>45838</v>
      </c>
      <c r="R23" s="27">
        <v>104.4985043651107</v>
      </c>
      <c r="S23" s="27">
        <v>98.614604999475659</v>
      </c>
      <c r="T23" s="27">
        <v>108.8072952078731</v>
      </c>
      <c r="U23" s="27">
        <v>105.5904291396881</v>
      </c>
      <c r="Y23" s="14">
        <v>44985</v>
      </c>
      <c r="Z23" s="25">
        <v>-8.6384739484127007</v>
      </c>
      <c r="AA23" s="25">
        <v>-2.2686895049603168</v>
      </c>
      <c r="AB23" s="25">
        <v>-2.023307606150794</v>
      </c>
      <c r="AC23" s="25">
        <v>-3.1963588105158718</v>
      </c>
      <c r="AD23" s="25">
        <v>-1.1501182757936523</v>
      </c>
      <c r="AE23" s="27"/>
    </row>
    <row r="24" spans="1:31" ht="15" customHeight="1" x14ac:dyDescent="0.25">
      <c r="A24" s="3"/>
      <c r="B24" s="2"/>
      <c r="C24" s="2"/>
      <c r="D24" s="2"/>
      <c r="E24" s="2"/>
      <c r="F24" s="4"/>
      <c r="I24" s="14">
        <v>45930</v>
      </c>
      <c r="J24" s="27">
        <v>2.8622299343519901</v>
      </c>
      <c r="K24" s="27">
        <v>0.87273520364212764</v>
      </c>
      <c r="L24" s="27">
        <v>14.927635674440079</v>
      </c>
      <c r="M24" s="27">
        <v>12.973455269679921</v>
      </c>
      <c r="Q24" s="14">
        <v>45930</v>
      </c>
      <c r="R24" s="27">
        <v>104.75596224029201</v>
      </c>
      <c r="S24" s="27">
        <v>98.559000794704133</v>
      </c>
      <c r="T24" s="27">
        <v>110.0028542854958</v>
      </c>
      <c r="U24" s="27">
        <v>105.6305605162965</v>
      </c>
      <c r="Y24" s="14">
        <v>45016</v>
      </c>
      <c r="Z24" s="25">
        <v>-8.5626149484126994</v>
      </c>
      <c r="AA24" s="25">
        <v>-2.2697825049603169</v>
      </c>
      <c r="AB24" s="25">
        <v>-1.9839586061507939</v>
      </c>
      <c r="AC24" s="25">
        <v>-3.3136023105158725</v>
      </c>
      <c r="AD24" s="25">
        <v>-0.99527127579365215</v>
      </c>
      <c r="AE24" s="27"/>
    </row>
    <row r="25" spans="1:31" ht="15" customHeight="1" x14ac:dyDescent="0.25">
      <c r="A25" s="62" t="s">
        <v>207</v>
      </c>
      <c r="B25" s="75"/>
      <c r="C25" s="75"/>
      <c r="D25" s="75"/>
      <c r="E25" s="75"/>
      <c r="F25" s="76"/>
      <c r="I25" s="14">
        <v>46022</v>
      </c>
      <c r="J25" s="27">
        <v>3.1231445885050002</v>
      </c>
      <c r="K25" s="27">
        <v>0.70379578631707407</v>
      </c>
      <c r="L25" s="27">
        <v>14.84831090105205</v>
      </c>
      <c r="M25" s="27">
        <v>12.973455269679921</v>
      </c>
      <c r="Q25" s="14">
        <v>46022</v>
      </c>
      <c r="R25" s="27">
        <v>105.19286903183951</v>
      </c>
      <c r="S25" s="27">
        <v>99.52490563468109</v>
      </c>
      <c r="T25" s="27">
        <v>109.60048620954301</v>
      </c>
      <c r="U25" s="27">
        <v>106.0485760268306</v>
      </c>
      <c r="Y25" s="14">
        <v>45046</v>
      </c>
      <c r="Z25" s="25">
        <v>-6.5618859484127015</v>
      </c>
      <c r="AA25" s="25">
        <v>-1.9903357549603169</v>
      </c>
      <c r="AB25" s="25">
        <v>-1.3799583561507938</v>
      </c>
      <c r="AC25" s="25">
        <v>-2.5777368105158724</v>
      </c>
      <c r="AD25" s="25">
        <v>-0.61385477579365189</v>
      </c>
      <c r="AE25" s="27"/>
    </row>
    <row r="26" spans="1:31" ht="15" customHeight="1" x14ac:dyDescent="0.25">
      <c r="A26" s="77"/>
      <c r="B26" s="75"/>
      <c r="C26" s="75"/>
      <c r="D26" s="75"/>
      <c r="E26" s="75"/>
      <c r="F26" s="76"/>
      <c r="Y26" s="14">
        <v>45077</v>
      </c>
      <c r="Z26" s="25">
        <v>-6.5604369484127005</v>
      </c>
      <c r="AA26" s="25">
        <v>-1.876347004960317</v>
      </c>
      <c r="AB26" s="25">
        <v>-1.3374136061507937</v>
      </c>
      <c r="AC26" s="25">
        <v>-2.6178770605158719</v>
      </c>
      <c r="AD26" s="25">
        <v>-0.72879902579365252</v>
      </c>
      <c r="AE26" s="27"/>
    </row>
    <row r="27" spans="1:31" ht="15" customHeight="1" x14ac:dyDescent="0.25">
      <c r="A27" s="77"/>
      <c r="B27" s="75"/>
      <c r="C27" s="75"/>
      <c r="D27" s="75"/>
      <c r="E27" s="75"/>
      <c r="F27" s="76"/>
      <c r="Y27" s="14">
        <v>45107</v>
      </c>
      <c r="Z27" s="25">
        <v>-5.4123059484127012</v>
      </c>
      <c r="AA27" s="25">
        <v>-1.8067815049603175</v>
      </c>
      <c r="AB27" s="25">
        <v>-1.0546696061507939</v>
      </c>
      <c r="AC27" s="25">
        <v>-2.0728258105158717</v>
      </c>
      <c r="AD27" s="25">
        <v>-0.47802902579365236</v>
      </c>
      <c r="AE27" s="27"/>
    </row>
    <row r="28" spans="1:31" ht="15" customHeight="1" x14ac:dyDescent="0.25">
      <c r="A28" s="77"/>
      <c r="B28" s="75"/>
      <c r="C28" s="75"/>
      <c r="D28" s="75"/>
      <c r="E28" s="75"/>
      <c r="F28" s="76"/>
      <c r="Y28" s="14">
        <v>45138</v>
      </c>
      <c r="Z28" s="25">
        <v>-4.5092809484127017</v>
      </c>
      <c r="AA28" s="25">
        <v>-1.5193435049603172</v>
      </c>
      <c r="AB28" s="25">
        <v>-0.85800960615079369</v>
      </c>
      <c r="AC28" s="25">
        <v>-1.6308515605158722</v>
      </c>
      <c r="AD28" s="25">
        <v>-0.50107627579365177</v>
      </c>
      <c r="AE28" s="27"/>
    </row>
    <row r="29" spans="1:31" ht="15" customHeight="1" x14ac:dyDescent="0.25">
      <c r="A29" s="77"/>
      <c r="B29" s="75"/>
      <c r="C29" s="75"/>
      <c r="D29" s="75"/>
      <c r="E29" s="75"/>
      <c r="F29" s="76"/>
      <c r="Y29" s="14">
        <v>45169</v>
      </c>
      <c r="Z29" s="25">
        <v>-5.3941739484127016</v>
      </c>
      <c r="AA29" s="25">
        <v>-1.334283754960317</v>
      </c>
      <c r="AB29" s="25">
        <v>-1.2048233561507937</v>
      </c>
      <c r="AC29" s="25">
        <v>-2.4010430605158724</v>
      </c>
      <c r="AD29" s="25">
        <v>-0.45402377579365227</v>
      </c>
      <c r="AE29" s="27"/>
    </row>
    <row r="30" spans="1:31" ht="15" customHeight="1" x14ac:dyDescent="0.25">
      <c r="A30" s="77"/>
      <c r="B30" s="75"/>
      <c r="C30" s="75"/>
      <c r="D30" s="75"/>
      <c r="E30" s="75"/>
      <c r="F30" s="76"/>
      <c r="Y30" s="14">
        <v>45199</v>
      </c>
      <c r="Z30" s="25">
        <v>-7.2886759484127008</v>
      </c>
      <c r="AA30" s="25">
        <v>-2.0019282549603168</v>
      </c>
      <c r="AB30" s="25">
        <v>-1.5194211061507938</v>
      </c>
      <c r="AC30" s="25">
        <v>-2.9930250605158721</v>
      </c>
      <c r="AD30" s="25">
        <v>-0.77430202579365259</v>
      </c>
      <c r="AE30" s="27"/>
    </row>
    <row r="31" spans="1:31" ht="15" customHeight="1" x14ac:dyDescent="0.25">
      <c r="A31" s="77"/>
      <c r="B31" s="75"/>
      <c r="C31" s="75"/>
      <c r="D31" s="75"/>
      <c r="E31" s="75"/>
      <c r="F31" s="76"/>
      <c r="Y31" s="14">
        <v>45230</v>
      </c>
      <c r="Z31" s="25">
        <v>-7.3921839484127023</v>
      </c>
      <c r="AA31" s="25">
        <v>-1.8909777549603173</v>
      </c>
      <c r="AB31" s="25">
        <v>-1.6592011061507939</v>
      </c>
      <c r="AC31" s="25">
        <v>-3.2129263105158725</v>
      </c>
      <c r="AD31" s="25">
        <v>-0.62907877579365179</v>
      </c>
      <c r="AE31" s="27"/>
    </row>
    <row r="32" spans="1:31" ht="15" customHeight="1" x14ac:dyDescent="0.25">
      <c r="A32" s="77"/>
      <c r="B32" s="75"/>
      <c r="C32" s="75"/>
      <c r="D32" s="75"/>
      <c r="E32" s="75"/>
      <c r="F32" s="76"/>
      <c r="Y32" s="14">
        <v>45260</v>
      </c>
      <c r="Z32" s="25">
        <v>-6.4206509484127015</v>
      </c>
      <c r="AA32" s="25">
        <v>-1.6567247549603175</v>
      </c>
      <c r="AB32" s="25">
        <v>-1.2947313561507938</v>
      </c>
      <c r="AC32" s="25">
        <v>-2.7214000605158719</v>
      </c>
      <c r="AD32" s="25">
        <v>-0.74779452579365246</v>
      </c>
      <c r="AE32" s="27"/>
    </row>
    <row r="33" spans="1:31" ht="15" customHeight="1" x14ac:dyDescent="0.25">
      <c r="A33" s="77"/>
      <c r="B33" s="75"/>
      <c r="C33" s="75"/>
      <c r="D33" s="75"/>
      <c r="E33" s="75"/>
      <c r="F33" s="76"/>
      <c r="Y33" s="14">
        <v>45291</v>
      </c>
      <c r="Z33" s="25">
        <v>-4.544300948412701</v>
      </c>
      <c r="AA33" s="25">
        <v>-1.0306750049603171</v>
      </c>
      <c r="AB33" s="25">
        <v>-0.89072210615079372</v>
      </c>
      <c r="AC33" s="25">
        <v>-2.156798810515872</v>
      </c>
      <c r="AD33" s="25">
        <v>-0.46610527579365213</v>
      </c>
      <c r="AE33" s="27"/>
    </row>
    <row r="34" spans="1:31" ht="15" customHeight="1" x14ac:dyDescent="0.25">
      <c r="A34" s="77"/>
      <c r="B34" s="75"/>
      <c r="C34" s="75"/>
      <c r="D34" s="75"/>
      <c r="E34" s="75"/>
      <c r="F34" s="76"/>
      <c r="Y34" s="14">
        <v>45322</v>
      </c>
      <c r="Z34" s="25">
        <v>-5.3953179484127016</v>
      </c>
      <c r="AA34" s="25">
        <v>-1.034412254960317</v>
      </c>
      <c r="AB34" s="25">
        <v>-1.0275061061507937</v>
      </c>
      <c r="AC34" s="25">
        <v>-2.4904168105158724</v>
      </c>
      <c r="AD34" s="25">
        <v>-0.84298302579365236</v>
      </c>
      <c r="AE34" s="27"/>
    </row>
    <row r="35" spans="1:31" ht="15" customHeight="1" x14ac:dyDescent="0.25">
      <c r="A35" s="2"/>
      <c r="B35" s="2"/>
      <c r="C35" s="2"/>
      <c r="D35" s="2"/>
      <c r="E35" s="2"/>
      <c r="F35" s="2"/>
      <c r="Y35" s="14">
        <v>45351</v>
      </c>
      <c r="Z35" s="25">
        <v>-5.038219948412701</v>
      </c>
      <c r="AA35" s="25">
        <v>-0.71406800496031719</v>
      </c>
      <c r="AB35" s="25">
        <v>-0.93337710615079372</v>
      </c>
      <c r="AC35" s="25">
        <v>-2.8815498105158723</v>
      </c>
      <c r="AD35" s="25">
        <v>-0.50922552579365243</v>
      </c>
      <c r="AE35" s="27"/>
    </row>
    <row r="36" spans="1:31" ht="15" customHeight="1" x14ac:dyDescent="0.25">
      <c r="A36" s="2"/>
      <c r="B36" s="2"/>
      <c r="C36" s="2"/>
      <c r="D36" s="2"/>
      <c r="E36" s="2"/>
      <c r="F36" s="2"/>
      <c r="Y36" s="14">
        <v>45382</v>
      </c>
      <c r="Z36" s="25">
        <v>-4.1961549484127012</v>
      </c>
      <c r="AA36" s="25">
        <v>-0.54864800496031707</v>
      </c>
      <c r="AB36" s="25">
        <v>-0.62572485615079376</v>
      </c>
      <c r="AC36" s="25">
        <v>-2.5263158105158721</v>
      </c>
      <c r="AD36" s="25">
        <v>-0.49546577579365225</v>
      </c>
      <c r="AE36" s="27"/>
    </row>
    <row r="37" spans="1:31" ht="15" customHeight="1" x14ac:dyDescent="0.25">
      <c r="A37" s="2"/>
      <c r="B37" s="2"/>
      <c r="C37" s="2"/>
      <c r="D37" s="2"/>
      <c r="E37" s="2"/>
      <c r="F37" s="2"/>
      <c r="Y37" s="14">
        <v>45412</v>
      </c>
      <c r="Z37" s="25">
        <v>-3.6948199484127002</v>
      </c>
      <c r="AA37" s="25">
        <v>-0.17790500496031703</v>
      </c>
      <c r="AB37" s="25">
        <v>-0.50627260615079372</v>
      </c>
      <c r="AC37" s="25">
        <v>-2.6842380605158724</v>
      </c>
      <c r="AD37" s="25">
        <v>-0.3264042757936525</v>
      </c>
      <c r="AE37" s="27"/>
    </row>
    <row r="38" spans="1:31" ht="15" customHeight="1" x14ac:dyDescent="0.25">
      <c r="A38" s="2"/>
      <c r="B38" s="2"/>
      <c r="C38" s="2"/>
      <c r="D38" s="2"/>
      <c r="E38" s="2"/>
      <c r="F38" s="2"/>
      <c r="Y38" s="14">
        <v>45443</v>
      </c>
      <c r="Z38" s="25">
        <v>-3.4644439484127005</v>
      </c>
      <c r="AA38" s="25">
        <v>-0.2218217549603172</v>
      </c>
      <c r="AB38" s="25">
        <v>-0.49339935615079367</v>
      </c>
      <c r="AC38" s="25">
        <v>-2.4849810605158722</v>
      </c>
      <c r="AD38" s="25">
        <v>-0.26424227579365223</v>
      </c>
      <c r="AE38" s="27"/>
    </row>
    <row r="39" spans="1:31" ht="15" customHeight="1" x14ac:dyDescent="0.25">
      <c r="A39" s="2"/>
      <c r="B39" s="2"/>
      <c r="C39" s="2"/>
      <c r="D39" s="2"/>
      <c r="E39" s="2"/>
      <c r="F39" s="2"/>
      <c r="Y39" s="14">
        <v>45473</v>
      </c>
      <c r="Z39" s="25">
        <v>-3.1795949484127011</v>
      </c>
      <c r="AA39" s="25">
        <v>-6.3088004960317079E-2</v>
      </c>
      <c r="AB39" s="25">
        <v>-0.50357210615079373</v>
      </c>
      <c r="AC39" s="25">
        <v>-2.5132395605158719</v>
      </c>
      <c r="AD39" s="25">
        <v>-9.9695025793652192E-2</v>
      </c>
      <c r="AE39" s="27"/>
    </row>
    <row r="40" spans="1:31" ht="15" customHeight="1" x14ac:dyDescent="0.25">
      <c r="A40" s="2"/>
      <c r="B40" s="2"/>
      <c r="C40" s="2"/>
      <c r="D40" s="2"/>
      <c r="E40" s="2"/>
      <c r="F40" s="2"/>
      <c r="Y40" s="14">
        <v>45504</v>
      </c>
      <c r="Z40" s="25">
        <v>-2.1987039484127013</v>
      </c>
      <c r="AA40" s="25">
        <v>0.15084249503968294</v>
      </c>
      <c r="AB40" s="25">
        <v>-0.3152836061507937</v>
      </c>
      <c r="AC40" s="25">
        <v>-2.3567853105158725</v>
      </c>
      <c r="AD40" s="25">
        <v>0.32252222420634791</v>
      </c>
      <c r="AE40" s="27"/>
    </row>
    <row r="41" spans="1:31" ht="15" customHeight="1" x14ac:dyDescent="0.25">
      <c r="A41" s="2"/>
      <c r="B41" s="2"/>
      <c r="C41" s="2"/>
      <c r="D41" s="2"/>
      <c r="E41" s="2"/>
      <c r="F41" s="2"/>
      <c r="Y41" s="14">
        <v>45535</v>
      </c>
      <c r="Z41" s="25">
        <v>-2.6637529484127001</v>
      </c>
      <c r="AA41" s="25">
        <v>5.6034495039682941E-2</v>
      </c>
      <c r="AB41" s="25">
        <v>-0.59935460615079372</v>
      </c>
      <c r="AC41" s="25">
        <v>-2.1929273105158722</v>
      </c>
      <c r="AD41" s="25">
        <v>7.2494724206347616E-2</v>
      </c>
      <c r="AE41" s="27"/>
    </row>
    <row r="42" spans="1:31" ht="15" customHeight="1" x14ac:dyDescent="0.25">
      <c r="A42" s="2"/>
      <c r="B42" s="2"/>
      <c r="C42" s="2"/>
      <c r="D42" s="2"/>
      <c r="E42" s="2"/>
      <c r="F42" s="2"/>
      <c r="Y42" s="14">
        <v>45565</v>
      </c>
      <c r="Z42" s="25">
        <v>-2.2850999484127001</v>
      </c>
      <c r="AA42" s="25">
        <v>3.9688495039682969E-2</v>
      </c>
      <c r="AB42" s="25">
        <v>-0.28319735615079372</v>
      </c>
      <c r="AC42" s="25">
        <v>-2.0629988105158721</v>
      </c>
      <c r="AD42" s="25">
        <v>2.1407974206347991E-2</v>
      </c>
      <c r="AE42" s="27"/>
    </row>
    <row r="43" spans="1:31" ht="15" customHeight="1" x14ac:dyDescent="0.25">
      <c r="A43" s="2"/>
      <c r="B43" s="2"/>
      <c r="C43" s="2"/>
      <c r="D43" s="2"/>
      <c r="E43" s="2"/>
      <c r="F43" s="2"/>
      <c r="Y43" s="14">
        <v>45596</v>
      </c>
      <c r="Z43" s="25">
        <v>-1.8292509484127013</v>
      </c>
      <c r="AA43" s="25">
        <v>0.29247199503968302</v>
      </c>
      <c r="AB43" s="25">
        <v>-0.16478035615079373</v>
      </c>
      <c r="AC43" s="25">
        <v>-2.1900838105158722</v>
      </c>
      <c r="AD43" s="25">
        <v>0.2331407242063479</v>
      </c>
      <c r="AE43" s="27"/>
    </row>
    <row r="44" spans="1:31" ht="15" customHeight="1" x14ac:dyDescent="0.25">
      <c r="A44" s="2"/>
      <c r="B44" s="2"/>
      <c r="C44" s="2"/>
      <c r="D44" s="2"/>
      <c r="E44" s="2"/>
      <c r="F44" s="2"/>
      <c r="Y44" s="14">
        <v>45626</v>
      </c>
      <c r="Z44" s="25">
        <v>-2.9389689484127004</v>
      </c>
      <c r="AA44" s="25">
        <v>0.19373924503968265</v>
      </c>
      <c r="AB44" s="25">
        <v>-0.55211785615079367</v>
      </c>
      <c r="AC44" s="25">
        <v>-2.9998658105158724</v>
      </c>
      <c r="AD44" s="25">
        <v>0.41927572420634762</v>
      </c>
      <c r="AE44" s="27"/>
    </row>
    <row r="45" spans="1:31" ht="15" customHeight="1" x14ac:dyDescent="0.25">
      <c r="A45" s="2"/>
      <c r="B45" s="2"/>
      <c r="C45" s="2"/>
      <c r="D45" s="2"/>
      <c r="E45" s="2"/>
      <c r="F45" s="2"/>
      <c r="Y45" s="14">
        <v>45657</v>
      </c>
      <c r="Z45" s="25">
        <v>-3.3708229484127017</v>
      </c>
      <c r="AA45" s="25">
        <v>0.29663599503968285</v>
      </c>
      <c r="AB45" s="25">
        <v>-0.5846961061507937</v>
      </c>
      <c r="AC45" s="25">
        <v>-3.2369400605158725</v>
      </c>
      <c r="AD45" s="25">
        <v>0.15417697420634768</v>
      </c>
      <c r="AE45" s="27"/>
    </row>
    <row r="46" spans="1:31" ht="15" customHeight="1" x14ac:dyDescent="0.25">
      <c r="A46" s="2"/>
      <c r="B46" s="2"/>
      <c r="C46" s="2"/>
      <c r="D46" s="2"/>
      <c r="E46" s="2"/>
      <c r="F46" s="2"/>
      <c r="Y46" s="14">
        <v>45688</v>
      </c>
      <c r="Z46" s="25">
        <v>-3.3002099484127001</v>
      </c>
      <c r="AA46" s="25">
        <v>0.19924749503968275</v>
      </c>
      <c r="AB46" s="25">
        <v>-0.53184885615079369</v>
      </c>
      <c r="AC46" s="25">
        <v>-3.014661810515872</v>
      </c>
      <c r="AD46" s="25">
        <v>4.7052724206347651E-2</v>
      </c>
      <c r="AE46" s="27"/>
    </row>
    <row r="47" spans="1:31" ht="15" customHeight="1" x14ac:dyDescent="0.25">
      <c r="A47" s="38"/>
      <c r="B47" s="38"/>
      <c r="C47" s="38"/>
      <c r="D47" s="38"/>
      <c r="E47" s="38"/>
      <c r="F47" s="38"/>
      <c r="Y47" s="14">
        <v>45716</v>
      </c>
      <c r="Z47" s="25">
        <v>-3.269264948412701</v>
      </c>
      <c r="AA47" s="25">
        <v>0.17248799503968293</v>
      </c>
      <c r="AB47" s="25">
        <v>-0.64103335615079371</v>
      </c>
      <c r="AC47" s="25">
        <v>-3.0719608105158724</v>
      </c>
      <c r="AD47" s="25">
        <v>0.27124097420634774</v>
      </c>
      <c r="AE47" s="27"/>
    </row>
    <row r="48" spans="1:31" ht="15" customHeight="1" x14ac:dyDescent="0.25">
      <c r="A48" s="38"/>
      <c r="B48" s="38"/>
      <c r="C48" s="38"/>
      <c r="D48" s="38"/>
      <c r="E48" s="38"/>
      <c r="F48" s="38"/>
      <c r="Y48" s="14">
        <v>45747</v>
      </c>
      <c r="Z48" s="25">
        <v>-4.0140069484127014</v>
      </c>
      <c r="AA48" s="25">
        <v>8.4027995039682946E-2</v>
      </c>
      <c r="AB48" s="25">
        <v>-0.87777410615079376</v>
      </c>
      <c r="AC48" s="25">
        <v>-3.5824918105158718</v>
      </c>
      <c r="AD48" s="25">
        <v>0.36223097420634787</v>
      </c>
      <c r="AE48" s="27"/>
    </row>
    <row r="49" spans="1:31" ht="15" customHeight="1" x14ac:dyDescent="0.25">
      <c r="A49" s="38"/>
      <c r="B49" s="38"/>
      <c r="C49" s="38"/>
      <c r="D49" s="38"/>
      <c r="E49" s="38"/>
      <c r="F49" s="38"/>
      <c r="Y49" s="14">
        <v>45777</v>
      </c>
      <c r="Z49" s="25">
        <v>-5.8256129484127008</v>
      </c>
      <c r="AA49" s="25">
        <v>2.6024950396830171E-3</v>
      </c>
      <c r="AB49" s="25">
        <v>-1.0872798561507939</v>
      </c>
      <c r="AC49" s="25">
        <v>-4.8474045605158729</v>
      </c>
      <c r="AD49" s="25">
        <v>0.1064689742063476</v>
      </c>
      <c r="AE49" s="27"/>
    </row>
    <row r="50" spans="1:31" ht="15" customHeight="1" x14ac:dyDescent="0.25">
      <c r="A50" s="38"/>
      <c r="B50" s="38"/>
      <c r="C50" s="38"/>
      <c r="D50" s="38"/>
      <c r="E50" s="38"/>
      <c r="F50" s="38"/>
      <c r="Y50" s="14">
        <v>45808</v>
      </c>
      <c r="Z50" s="25">
        <v>-4.2914319484127006</v>
      </c>
      <c r="AA50" s="25">
        <v>5.61724503968275E-3</v>
      </c>
      <c r="AB50" s="25">
        <v>-0.72645360615079368</v>
      </c>
      <c r="AC50" s="25">
        <v>-3.8452893105158723</v>
      </c>
      <c r="AD50" s="25">
        <v>0.27469397420634767</v>
      </c>
      <c r="AE50" s="27"/>
    </row>
    <row r="51" spans="1:31" ht="15" customHeight="1" x14ac:dyDescent="0.25">
      <c r="A51" s="38"/>
      <c r="B51" s="38"/>
      <c r="C51" s="38"/>
      <c r="D51" s="38"/>
      <c r="E51" s="38"/>
      <c r="F51" s="38"/>
      <c r="Y51" s="14">
        <v>45838</v>
      </c>
      <c r="Z51" s="25">
        <v>-4.5855859484127013</v>
      </c>
      <c r="AA51" s="25">
        <v>-0.21841400496031715</v>
      </c>
      <c r="AB51" s="25">
        <v>-0.84726885615079373</v>
      </c>
      <c r="AC51" s="25">
        <v>-3.5084133105158721</v>
      </c>
      <c r="AD51" s="25">
        <v>-1.1490025793652325E-2</v>
      </c>
      <c r="AE51" s="27"/>
    </row>
    <row r="52" spans="1:31" ht="15" customHeight="1" x14ac:dyDescent="0.25">
      <c r="A52" s="38"/>
      <c r="B52" s="38"/>
      <c r="C52" s="38"/>
      <c r="D52" s="38"/>
      <c r="E52" s="38"/>
      <c r="F52" s="38"/>
      <c r="Y52" s="14">
        <v>45869</v>
      </c>
      <c r="Z52" s="25">
        <v>-4.1423909484127002</v>
      </c>
      <c r="AA52" s="25">
        <v>8.4566745039682978E-2</v>
      </c>
      <c r="AB52" s="25">
        <v>-0.67269135615079367</v>
      </c>
      <c r="AC52" s="25">
        <v>-3.8638393105158717</v>
      </c>
      <c r="AD52" s="25">
        <v>0.30957347420634784</v>
      </c>
      <c r="AE52" s="27"/>
    </row>
    <row r="53" spans="1:31" ht="15" customHeight="1" x14ac:dyDescent="0.25">
      <c r="A53" s="38"/>
      <c r="B53" s="38"/>
      <c r="C53" s="38"/>
      <c r="D53" s="38"/>
      <c r="E53" s="38"/>
      <c r="F53" s="38"/>
      <c r="Y53" s="14">
        <v>45900</v>
      </c>
      <c r="Z53" s="25">
        <v>-4.7220179484127005</v>
      </c>
      <c r="AA53" s="25">
        <v>-3.7325496031703764E-4</v>
      </c>
      <c r="AB53" s="25">
        <v>-0.98433810615079376</v>
      </c>
      <c r="AC53" s="25">
        <v>-4.119222060515872</v>
      </c>
      <c r="AD53" s="25">
        <v>0.38191547420634775</v>
      </c>
      <c r="AE53" s="27"/>
    </row>
    <row r="54" spans="1:31" ht="15" customHeight="1" x14ac:dyDescent="0.25">
      <c r="A54" s="38"/>
      <c r="B54" s="38"/>
      <c r="C54" s="38"/>
      <c r="D54" s="38"/>
      <c r="E54" s="38"/>
      <c r="F54" s="38"/>
      <c r="Y54" s="14">
        <v>45930</v>
      </c>
      <c r="Z54" s="25">
        <v>-4.1432019484127007</v>
      </c>
      <c r="AA54" s="25">
        <v>-7.8492549603170758E-3</v>
      </c>
      <c r="AB54" s="25">
        <v>-0.65848635615079376</v>
      </c>
      <c r="AC54" s="25">
        <v>-4.0821875605158713</v>
      </c>
      <c r="AD54" s="25">
        <v>0.60532072420634764</v>
      </c>
      <c r="AE54" s="27"/>
    </row>
    <row r="55" spans="1:31" ht="15" customHeight="1" x14ac:dyDescent="0.25">
      <c r="A55" s="38"/>
      <c r="B55" s="38"/>
      <c r="C55" s="38"/>
      <c r="D55" s="38"/>
      <c r="E55" s="38"/>
      <c r="F55" s="38"/>
      <c r="Y55" s="14">
        <v>45961</v>
      </c>
      <c r="Z55" s="25">
        <v>-3.3511699484127</v>
      </c>
      <c r="AA55" s="27">
        <v>7.5812450396828268E-3</v>
      </c>
      <c r="AB55" s="25">
        <v>-0.68429235615079376</v>
      </c>
      <c r="AC55" s="25">
        <v>-3.1793143105158719</v>
      </c>
      <c r="AD55" s="25">
        <v>0.50485572420634783</v>
      </c>
      <c r="AE55" s="27"/>
    </row>
    <row r="56" spans="1:31" ht="15" customHeight="1" x14ac:dyDescent="0.25">
      <c r="A56" s="38"/>
      <c r="B56" s="38"/>
      <c r="C56" s="38"/>
      <c r="D56" s="38"/>
      <c r="E56" s="38"/>
      <c r="F56" s="38"/>
      <c r="Y56" s="14">
        <v>45991</v>
      </c>
      <c r="Z56" s="25">
        <v>-3.6452489484127</v>
      </c>
      <c r="AA56" s="27">
        <v>-0.14919800496031721</v>
      </c>
      <c r="AB56" s="25">
        <v>-0.67967460615079367</v>
      </c>
      <c r="AC56" s="25">
        <v>-3.1260970605158724</v>
      </c>
      <c r="AD56" s="25">
        <v>0.30972122420634784</v>
      </c>
    </row>
    <row r="57" spans="1:31" ht="15" customHeight="1" x14ac:dyDescent="0.25">
      <c r="A57" s="38"/>
      <c r="B57" s="38"/>
      <c r="C57" s="38"/>
      <c r="D57" s="38"/>
      <c r="E57" s="38"/>
      <c r="F57" s="38"/>
      <c r="Y57" s="14">
        <v>46022</v>
      </c>
      <c r="Z57" s="25">
        <v>-4.0289019484127007</v>
      </c>
      <c r="AA57" s="27">
        <v>-1.1179754960317201E-2</v>
      </c>
      <c r="AB57" s="25">
        <v>-0.86152485615079366</v>
      </c>
      <c r="AC57" s="25">
        <v>-3.4189693105158718</v>
      </c>
      <c r="AD57" s="25">
        <v>0.26277172420634765</v>
      </c>
    </row>
    <row r="58" spans="1:31" ht="15" customHeight="1" x14ac:dyDescent="0.25">
      <c r="A58" s="38"/>
      <c r="B58" s="38"/>
      <c r="C58" s="38"/>
      <c r="D58" s="38"/>
      <c r="E58" s="38"/>
      <c r="F58" s="38"/>
      <c r="Y58" s="14">
        <v>46053</v>
      </c>
      <c r="Z58" s="25">
        <v>-3.2995819484127011</v>
      </c>
      <c r="AA58" s="27">
        <v>0.22122799503968293</v>
      </c>
      <c r="AB58" s="25">
        <v>-0.63968335615079375</v>
      </c>
      <c r="AC58" s="25">
        <v>-3.3870460605158716</v>
      </c>
      <c r="AD58" s="25">
        <v>0.50591972420634779</v>
      </c>
    </row>
    <row r="59" spans="1:31" ht="15" customHeight="1" x14ac:dyDescent="0.25">
      <c r="A59" s="38"/>
      <c r="B59" s="38"/>
      <c r="C59" s="38"/>
      <c r="D59" s="38"/>
      <c r="E59" s="38"/>
      <c r="F59" s="38"/>
      <c r="Y59" s="14">
        <v>46081</v>
      </c>
      <c r="Z59" s="25">
        <v>-3.1626349484127001</v>
      </c>
      <c r="AA59" s="27">
        <v>0.13224249503968277</v>
      </c>
      <c r="AB59" s="25">
        <v>-0.53925160615079371</v>
      </c>
      <c r="AC59" s="25">
        <v>-3.1592140605158723</v>
      </c>
      <c r="AD59" s="25">
        <v>0.40358897420634765</v>
      </c>
    </row>
    <row r="60" spans="1:31" ht="15" customHeight="1" x14ac:dyDescent="0.25">
      <c r="A60" s="38"/>
      <c r="B60" s="38"/>
      <c r="C60" s="38"/>
      <c r="D60" s="38"/>
      <c r="E60" s="38"/>
      <c r="F60" s="38"/>
      <c r="Y60" s="14">
        <v>46112</v>
      </c>
      <c r="Z60" s="25">
        <v>-7.1361689484127009</v>
      </c>
      <c r="AA60" s="27">
        <v>1.7685495039682753E-2</v>
      </c>
      <c r="AB60" s="25">
        <v>-1.4253406061507938</v>
      </c>
      <c r="AC60" s="25">
        <v>-5.8790290605158724</v>
      </c>
      <c r="AD60" s="25">
        <v>0.15051472420634759</v>
      </c>
    </row>
    <row r="61" spans="1:31" ht="15" customHeight="1" x14ac:dyDescent="0.25">
      <c r="A61" s="38"/>
      <c r="B61" s="38"/>
      <c r="C61" s="38"/>
      <c r="D61" s="38"/>
      <c r="E61" s="38"/>
      <c r="F61" s="38"/>
      <c r="Y61" s="14">
        <v>46142</v>
      </c>
      <c r="Z61" s="25">
        <v>-11.352943948412699</v>
      </c>
      <c r="AA61" s="27">
        <v>-0.80342100496031721</v>
      </c>
      <c r="AB61" s="25">
        <v>-2.4188461061507938</v>
      </c>
      <c r="AC61" s="25">
        <v>-7.6350920605158734</v>
      </c>
      <c r="AD61" s="25">
        <v>-0.49558502579365227</v>
      </c>
    </row>
    <row r="62" spans="1:31" ht="15" customHeight="1" x14ac:dyDescent="0.25">
      <c r="A62" s="38"/>
      <c r="B62" s="38"/>
      <c r="C62" s="38"/>
      <c r="D62" s="38"/>
      <c r="E62" s="38"/>
      <c r="F62" s="38"/>
      <c r="Y62" s="14">
        <v>46173</v>
      </c>
      <c r="Z62" s="25">
        <v>-9.7430209484127008</v>
      </c>
      <c r="AA62" s="27">
        <v>2.3498697450396828</v>
      </c>
      <c r="AB62" s="25">
        <v>2.9546143849206275E-2</v>
      </c>
      <c r="AC62" s="25">
        <v>3.1506836894841279</v>
      </c>
      <c r="AD62" s="25">
        <v>3.7268794742063478</v>
      </c>
    </row>
    <row r="63" spans="1:31" ht="15" customHeight="1" x14ac:dyDescent="0.25">
      <c r="A63" s="38"/>
      <c r="B63" s="38"/>
      <c r="C63" s="38"/>
      <c r="D63" s="38"/>
      <c r="E63" s="38"/>
      <c r="F63" s="38"/>
    </row>
    <row r="64" spans="1:31" ht="15" customHeight="1" x14ac:dyDescent="0.25">
      <c r="A64" s="38"/>
      <c r="B64" s="38"/>
      <c r="C64" s="38"/>
      <c r="D64" s="38"/>
      <c r="E64" s="38"/>
      <c r="F64" s="38"/>
    </row>
    <row r="65" spans="1:6" ht="15" customHeight="1" x14ac:dyDescent="0.25">
      <c r="A65" s="38"/>
      <c r="B65" s="38"/>
      <c r="C65" s="38"/>
      <c r="D65" s="38"/>
      <c r="E65" s="38"/>
      <c r="F65" s="38"/>
    </row>
    <row r="66" spans="1:6" ht="15" customHeight="1" x14ac:dyDescent="0.25">
      <c r="A66" s="38"/>
      <c r="B66" s="38"/>
      <c r="C66" s="38"/>
      <c r="D66" s="38"/>
      <c r="E66" s="38"/>
      <c r="F66" s="38"/>
    </row>
    <row r="67" spans="1:6" ht="15" customHeight="1" x14ac:dyDescent="0.25">
      <c r="A67" s="38"/>
      <c r="B67" s="38"/>
      <c r="C67" s="38"/>
      <c r="D67" s="38"/>
      <c r="E67" s="38"/>
      <c r="F67" s="38"/>
    </row>
    <row r="68" spans="1:6" ht="15" customHeight="1" x14ac:dyDescent="0.25">
      <c r="A68" s="38"/>
      <c r="B68" s="38"/>
      <c r="C68" s="38"/>
      <c r="D68" s="38"/>
      <c r="E68" s="38"/>
      <c r="F68" s="38"/>
    </row>
    <row r="69" spans="1:6" ht="15" customHeight="1" x14ac:dyDescent="0.25">
      <c r="A69" s="38"/>
      <c r="B69" s="38"/>
      <c r="C69" s="38"/>
      <c r="D69" s="38"/>
      <c r="E69" s="38"/>
      <c r="F69" s="38"/>
    </row>
    <row r="70" spans="1:6" ht="15" customHeight="1" x14ac:dyDescent="0.25">
      <c r="A70" s="38"/>
      <c r="B70" s="38"/>
      <c r="C70" s="38"/>
      <c r="D70" s="38"/>
      <c r="E70" s="38"/>
      <c r="F70" s="38"/>
    </row>
    <row r="71" spans="1:6" ht="15" customHeight="1" x14ac:dyDescent="0.25">
      <c r="A71" s="38"/>
      <c r="B71" s="38"/>
      <c r="C71" s="38"/>
      <c r="D71" s="38"/>
      <c r="E71" s="38"/>
      <c r="F71" s="38"/>
    </row>
    <row r="72" spans="1:6" ht="15" customHeight="1" x14ac:dyDescent="0.25">
      <c r="A72" s="38"/>
      <c r="B72" s="38"/>
      <c r="C72" s="38"/>
      <c r="D72" s="38"/>
      <c r="E72" s="38"/>
      <c r="F72" s="38"/>
    </row>
    <row r="73" spans="1:6" ht="15" customHeight="1" x14ac:dyDescent="0.25">
      <c r="A73" s="38"/>
      <c r="B73" s="38"/>
      <c r="C73" s="38"/>
      <c r="D73" s="38"/>
      <c r="E73" s="38"/>
      <c r="F73" s="38"/>
    </row>
    <row r="74" spans="1:6" ht="15" customHeight="1" x14ac:dyDescent="0.25">
      <c r="A74" s="38"/>
      <c r="B74" s="38"/>
      <c r="C74" s="38"/>
      <c r="D74" s="38"/>
      <c r="E74" s="38"/>
      <c r="F74" s="38"/>
    </row>
    <row r="75" spans="1:6" ht="15" customHeight="1" x14ac:dyDescent="0.25">
      <c r="A75" s="38"/>
      <c r="B75" s="38"/>
      <c r="C75" s="38"/>
      <c r="D75" s="38"/>
      <c r="E75" s="38"/>
      <c r="F75" s="38"/>
    </row>
    <row r="76" spans="1:6" ht="15" customHeight="1" x14ac:dyDescent="0.25">
      <c r="A76" s="38"/>
      <c r="B76" s="38"/>
      <c r="C76" s="38"/>
      <c r="D76" s="38"/>
      <c r="E76" s="38"/>
      <c r="F76" s="38"/>
    </row>
    <row r="77" spans="1:6" ht="15" customHeight="1" x14ac:dyDescent="0.25">
      <c r="A77" s="38"/>
      <c r="B77" s="38"/>
      <c r="C77" s="38"/>
      <c r="D77" s="38"/>
      <c r="E77" s="38"/>
      <c r="F77" s="38"/>
    </row>
    <row r="78" spans="1:6" ht="15" customHeight="1" x14ac:dyDescent="0.25">
      <c r="A78" s="38"/>
      <c r="B78" s="38"/>
      <c r="C78" s="38"/>
      <c r="D78" s="38"/>
      <c r="E78" s="38"/>
      <c r="F78" s="38"/>
    </row>
    <row r="79" spans="1:6" ht="15" customHeight="1" x14ac:dyDescent="0.25">
      <c r="A79" s="38"/>
      <c r="B79" s="38"/>
      <c r="C79" s="38"/>
      <c r="D79" s="38"/>
      <c r="E79" s="38"/>
      <c r="F79" s="38"/>
    </row>
    <row r="80" spans="1:6" ht="15" customHeight="1" x14ac:dyDescent="0.25">
      <c r="A80" s="38"/>
      <c r="B80" s="38"/>
      <c r="C80" s="38"/>
      <c r="D80" s="38"/>
      <c r="E80" s="38"/>
      <c r="F80" s="38"/>
    </row>
    <row r="81" spans="1:6" ht="15" customHeight="1" x14ac:dyDescent="0.25">
      <c r="A81" s="38"/>
      <c r="B81" s="38"/>
      <c r="C81" s="38"/>
      <c r="D81" s="38"/>
      <c r="E81" s="38"/>
      <c r="F81" s="38"/>
    </row>
    <row r="82" spans="1:6" ht="15" customHeight="1" x14ac:dyDescent="0.25">
      <c r="A82" s="38"/>
      <c r="B82" s="38"/>
      <c r="C82" s="38"/>
      <c r="D82" s="38"/>
      <c r="E82" s="38"/>
      <c r="F82" s="38"/>
    </row>
    <row r="83" spans="1:6" ht="15" customHeight="1" x14ac:dyDescent="0.25">
      <c r="A83" s="38"/>
      <c r="B83" s="38"/>
      <c r="C83" s="38"/>
      <c r="D83" s="38"/>
      <c r="E83" s="38"/>
      <c r="F83" s="38"/>
    </row>
    <row r="84" spans="1:6" ht="15" customHeight="1" x14ac:dyDescent="0.25">
      <c r="A84" s="38"/>
      <c r="B84" s="38"/>
      <c r="C84" s="38"/>
      <c r="D84" s="38"/>
      <c r="E84" s="38"/>
      <c r="F84" s="38"/>
    </row>
    <row r="85" spans="1:6" ht="15" customHeight="1" x14ac:dyDescent="0.25">
      <c r="A85" s="38"/>
      <c r="B85" s="38"/>
      <c r="C85" s="38"/>
      <c r="D85" s="38"/>
      <c r="E85" s="38"/>
      <c r="F85" s="38"/>
    </row>
    <row r="86" spans="1:6" ht="15" customHeight="1" x14ac:dyDescent="0.25">
      <c r="A86" s="38"/>
      <c r="B86" s="38"/>
      <c r="C86" s="38"/>
      <c r="D86" s="38"/>
      <c r="E86" s="38"/>
      <c r="F86" s="38"/>
    </row>
    <row r="87" spans="1:6" ht="15" customHeight="1" x14ac:dyDescent="0.25">
      <c r="A87" s="38"/>
      <c r="B87" s="38"/>
      <c r="C87" s="38"/>
      <c r="D87" s="38"/>
      <c r="E87" s="38"/>
      <c r="F87" s="38"/>
    </row>
    <row r="88" spans="1:6" ht="15" customHeight="1" x14ac:dyDescent="0.25">
      <c r="A88" s="38"/>
      <c r="B88" s="38"/>
      <c r="C88" s="38"/>
      <c r="D88" s="38"/>
      <c r="E88" s="38"/>
      <c r="F88" s="38"/>
    </row>
    <row r="89" spans="1:6" ht="15" customHeight="1" x14ac:dyDescent="0.25">
      <c r="A89" s="38"/>
      <c r="B89" s="38"/>
      <c r="C89" s="38"/>
      <c r="D89" s="38"/>
      <c r="E89" s="38"/>
      <c r="F89" s="38"/>
    </row>
    <row r="90" spans="1:6" ht="15" customHeight="1" x14ac:dyDescent="0.25">
      <c r="A90" s="38"/>
      <c r="B90" s="38"/>
      <c r="C90" s="38"/>
      <c r="D90" s="38"/>
      <c r="E90" s="38"/>
      <c r="F90" s="38"/>
    </row>
    <row r="91" spans="1:6" ht="15" customHeight="1" x14ac:dyDescent="0.25">
      <c r="A91" s="38"/>
      <c r="B91" s="38"/>
      <c r="C91" s="38"/>
      <c r="D91" s="38"/>
      <c r="E91" s="38"/>
      <c r="F91" s="38"/>
    </row>
    <row r="92" spans="1:6" ht="15" customHeight="1" x14ac:dyDescent="0.25">
      <c r="A92" s="38"/>
      <c r="B92" s="38"/>
      <c r="C92" s="38"/>
      <c r="D92" s="38"/>
      <c r="E92" s="38"/>
      <c r="F92" s="38"/>
    </row>
    <row r="93" spans="1:6" ht="15" customHeight="1" x14ac:dyDescent="0.25">
      <c r="A93" s="38"/>
      <c r="B93" s="38"/>
      <c r="C93" s="38"/>
      <c r="D93" s="38"/>
      <c r="E93" s="38"/>
      <c r="F93" s="38"/>
    </row>
    <row r="94" spans="1:6" ht="15" customHeight="1" x14ac:dyDescent="0.25">
      <c r="A94" s="38"/>
      <c r="B94" s="38"/>
      <c r="C94" s="38"/>
      <c r="D94" s="38"/>
      <c r="E94" s="38"/>
      <c r="F94" s="38"/>
    </row>
    <row r="95" spans="1:6" ht="15" customHeight="1" x14ac:dyDescent="0.25">
      <c r="A95" s="38"/>
      <c r="B95" s="38"/>
      <c r="C95" s="38"/>
      <c r="D95" s="38"/>
      <c r="E95" s="38"/>
      <c r="F95" s="38"/>
    </row>
    <row r="96" spans="1:6" ht="15" customHeight="1" x14ac:dyDescent="0.25">
      <c r="A96" s="38"/>
      <c r="B96" s="38"/>
      <c r="C96" s="38"/>
      <c r="D96" s="38"/>
      <c r="E96" s="38"/>
      <c r="F96" s="38"/>
    </row>
    <row r="97" spans="1:6" ht="15" customHeight="1" x14ac:dyDescent="0.25">
      <c r="A97" s="38"/>
      <c r="B97" s="38"/>
      <c r="C97" s="38"/>
      <c r="D97" s="38"/>
      <c r="E97" s="38"/>
      <c r="F97" s="38"/>
    </row>
    <row r="98" spans="1:6" ht="15" customHeight="1" x14ac:dyDescent="0.25">
      <c r="A98" s="38"/>
      <c r="B98" s="38"/>
      <c r="C98" s="38"/>
      <c r="D98" s="38"/>
      <c r="E98" s="38"/>
      <c r="F98" s="38"/>
    </row>
    <row r="99" spans="1:6" ht="15" customHeight="1" x14ac:dyDescent="0.25">
      <c r="A99" s="38"/>
      <c r="B99" s="38"/>
      <c r="C99" s="38"/>
      <c r="D99" s="38"/>
      <c r="E99" s="38"/>
      <c r="F99" s="38"/>
    </row>
    <row r="100" spans="1:6" ht="15" customHeight="1" x14ac:dyDescent="0.25">
      <c r="A100" s="38"/>
      <c r="B100" s="38"/>
      <c r="C100" s="38"/>
      <c r="D100" s="38"/>
      <c r="E100" s="38"/>
      <c r="F100" s="38"/>
    </row>
    <row r="101" spans="1:6" ht="15" customHeight="1" x14ac:dyDescent="0.25">
      <c r="A101" s="38"/>
      <c r="B101" s="38"/>
      <c r="C101" s="38"/>
      <c r="D101" s="38"/>
      <c r="E101" s="38"/>
      <c r="F101" s="38"/>
    </row>
    <row r="102" spans="1:6" ht="15" customHeight="1" x14ac:dyDescent="0.25">
      <c r="A102" s="38"/>
      <c r="B102" s="38"/>
      <c r="C102" s="38"/>
      <c r="D102" s="38"/>
      <c r="E102" s="38"/>
      <c r="F102" s="38"/>
    </row>
    <row r="103" spans="1:6" ht="15" customHeight="1" x14ac:dyDescent="0.25">
      <c r="A103" s="38"/>
      <c r="B103" s="38"/>
      <c r="C103" s="38"/>
      <c r="D103" s="38"/>
      <c r="E103" s="38"/>
      <c r="F103" s="38"/>
    </row>
    <row r="104" spans="1:6" ht="15" customHeight="1" x14ac:dyDescent="0.25">
      <c r="A104" s="38"/>
      <c r="B104" s="38"/>
      <c r="C104" s="38"/>
      <c r="D104" s="38"/>
      <c r="E104" s="38"/>
      <c r="F104" s="38"/>
    </row>
    <row r="105" spans="1:6" ht="15" customHeight="1" x14ac:dyDescent="0.25">
      <c r="A105" s="38"/>
      <c r="B105" s="38"/>
      <c r="C105" s="38"/>
      <c r="D105" s="38"/>
      <c r="E105" s="38"/>
      <c r="F105" s="38"/>
    </row>
    <row r="106" spans="1:6" ht="15" customHeight="1" x14ac:dyDescent="0.25">
      <c r="A106" s="38"/>
      <c r="B106" s="38"/>
      <c r="C106" s="38"/>
      <c r="D106" s="38"/>
      <c r="E106" s="38"/>
      <c r="F106" s="38"/>
    </row>
    <row r="107" spans="1:6" ht="15" customHeight="1" x14ac:dyDescent="0.25">
      <c r="A107" s="38"/>
      <c r="B107" s="38"/>
      <c r="C107" s="38"/>
      <c r="D107" s="38"/>
      <c r="E107" s="38"/>
      <c r="F107" s="38"/>
    </row>
    <row r="108" spans="1:6" ht="15" customHeight="1" x14ac:dyDescent="0.25">
      <c r="A108" s="38"/>
      <c r="B108" s="38"/>
      <c r="C108" s="38"/>
      <c r="D108" s="38"/>
      <c r="E108" s="38"/>
      <c r="F108" s="38"/>
    </row>
    <row r="109" spans="1:6" ht="15" customHeight="1" x14ac:dyDescent="0.25">
      <c r="A109" s="38"/>
      <c r="B109" s="38"/>
      <c r="C109" s="38"/>
      <c r="D109" s="38"/>
      <c r="E109" s="38"/>
      <c r="F109" s="38"/>
    </row>
    <row r="110" spans="1:6" ht="15" customHeight="1" x14ac:dyDescent="0.25">
      <c r="A110" s="38"/>
      <c r="B110" s="38"/>
      <c r="C110" s="38"/>
      <c r="D110" s="38"/>
      <c r="E110" s="38"/>
      <c r="F110" s="38"/>
    </row>
    <row r="111" spans="1:6" ht="15" customHeight="1" x14ac:dyDescent="0.25">
      <c r="A111" s="38"/>
      <c r="B111" s="38"/>
      <c r="C111" s="38"/>
      <c r="D111" s="38"/>
      <c r="E111" s="38"/>
      <c r="F111" s="38"/>
    </row>
    <row r="112" spans="1:6" ht="15" customHeight="1" x14ac:dyDescent="0.25">
      <c r="A112" s="38"/>
      <c r="B112" s="38"/>
      <c r="C112" s="38"/>
      <c r="D112" s="38"/>
      <c r="E112" s="38"/>
      <c r="F112" s="38"/>
    </row>
    <row r="113" spans="1:24" ht="15" customHeight="1" x14ac:dyDescent="0.25">
      <c r="A113" s="38"/>
      <c r="B113" s="38"/>
      <c r="C113" s="38"/>
      <c r="D113" s="38"/>
      <c r="E113" s="38"/>
      <c r="F113" s="38"/>
    </row>
    <row r="114" spans="1:24" ht="15" customHeight="1" x14ac:dyDescent="0.25">
      <c r="A114" s="38"/>
      <c r="B114" s="38"/>
      <c r="C114" s="38"/>
      <c r="D114" s="38"/>
      <c r="E114" s="38"/>
      <c r="F114" s="38"/>
      <c r="X114" s="35"/>
    </row>
    <row r="115" spans="1:24" ht="15" customHeight="1" x14ac:dyDescent="0.25">
      <c r="A115" s="38"/>
      <c r="B115" s="38"/>
      <c r="C115" s="38"/>
      <c r="D115" s="38"/>
      <c r="E115" s="38"/>
      <c r="F115" s="38"/>
      <c r="X115" s="35"/>
    </row>
    <row r="116" spans="1:24" ht="15" customHeight="1" x14ac:dyDescent="0.25">
      <c r="A116" s="38"/>
      <c r="B116" s="38"/>
      <c r="C116" s="38"/>
      <c r="D116" s="38"/>
      <c r="E116" s="38"/>
      <c r="F116" s="38"/>
      <c r="X116" s="35"/>
    </row>
    <row r="117" spans="1:24" ht="15" customHeight="1" x14ac:dyDescent="0.25">
      <c r="A117" s="38"/>
      <c r="B117" s="38"/>
      <c r="C117" s="38"/>
      <c r="D117" s="38"/>
      <c r="E117" s="38"/>
      <c r="F117" s="38"/>
      <c r="X117" s="35"/>
    </row>
    <row r="118" spans="1:24" ht="15" customHeight="1" x14ac:dyDescent="0.25">
      <c r="A118" s="38"/>
      <c r="B118" s="38"/>
      <c r="C118" s="38"/>
      <c r="D118" s="38"/>
      <c r="E118" s="38"/>
      <c r="F118" s="38"/>
      <c r="X118" s="35"/>
    </row>
    <row r="119" spans="1:24" ht="15" customHeight="1" x14ac:dyDescent="0.25">
      <c r="A119" s="38"/>
      <c r="B119" s="38"/>
      <c r="C119" s="38"/>
      <c r="D119" s="38"/>
      <c r="E119" s="38"/>
      <c r="F119" s="38"/>
      <c r="X119" s="35"/>
    </row>
    <row r="120" spans="1:24" ht="15" customHeight="1" x14ac:dyDescent="0.25">
      <c r="A120" s="38"/>
      <c r="B120" s="38"/>
      <c r="C120" s="38"/>
      <c r="D120" s="38"/>
      <c r="E120" s="38"/>
      <c r="F120" s="38"/>
      <c r="X120" s="35"/>
    </row>
    <row r="121" spans="1:24" ht="15" customHeight="1" x14ac:dyDescent="0.25">
      <c r="A121" s="38"/>
      <c r="B121" s="38"/>
      <c r="C121" s="38"/>
      <c r="D121" s="38"/>
      <c r="E121" s="38"/>
      <c r="F121" s="38"/>
    </row>
    <row r="122" spans="1:24" ht="15" customHeight="1" x14ac:dyDescent="0.25">
      <c r="A122" s="38"/>
      <c r="B122" s="38"/>
      <c r="C122" s="38"/>
      <c r="D122" s="38"/>
      <c r="E122" s="38"/>
      <c r="F122" s="38"/>
    </row>
    <row r="123" spans="1:24" ht="15" customHeight="1" x14ac:dyDescent="0.25">
      <c r="A123" s="38"/>
      <c r="B123" s="38"/>
      <c r="C123" s="38"/>
      <c r="D123" s="38"/>
      <c r="E123" s="38"/>
      <c r="F123" s="38"/>
    </row>
    <row r="124" spans="1:24" ht="15" customHeight="1" x14ac:dyDescent="0.25">
      <c r="A124" s="38"/>
      <c r="B124" s="38"/>
      <c r="C124" s="38"/>
      <c r="D124" s="38"/>
      <c r="E124" s="38"/>
      <c r="F124" s="38"/>
    </row>
    <row r="125" spans="1:24" ht="15" customHeight="1" x14ac:dyDescent="0.25">
      <c r="A125" s="38"/>
      <c r="B125" s="38"/>
      <c r="C125" s="38"/>
      <c r="D125" s="38"/>
      <c r="E125" s="38"/>
      <c r="F125" s="38"/>
    </row>
    <row r="126" spans="1:24" ht="15" customHeight="1" x14ac:dyDescent="0.25">
      <c r="A126" s="38"/>
      <c r="B126" s="38"/>
      <c r="C126" s="38"/>
      <c r="D126" s="38"/>
      <c r="E126" s="38"/>
      <c r="F126" s="38"/>
    </row>
    <row r="127" spans="1:24" ht="15" customHeight="1" x14ac:dyDescent="0.25">
      <c r="A127" s="38"/>
      <c r="B127" s="38"/>
      <c r="C127" s="38"/>
      <c r="D127" s="38"/>
      <c r="E127" s="38"/>
      <c r="F127" s="38"/>
    </row>
    <row r="128" spans="1:24" ht="15" customHeight="1" x14ac:dyDescent="0.25">
      <c r="A128" s="38"/>
      <c r="B128" s="38"/>
      <c r="C128" s="38"/>
      <c r="D128" s="38"/>
      <c r="E128" s="38"/>
      <c r="F128" s="38"/>
    </row>
    <row r="129" spans="1:6" ht="15" customHeight="1" x14ac:dyDescent="0.25">
      <c r="A129" s="38"/>
      <c r="B129" s="38"/>
      <c r="C129" s="38"/>
      <c r="D129" s="38"/>
      <c r="E129" s="38"/>
      <c r="F129" s="38"/>
    </row>
    <row r="130" spans="1:6" ht="15" customHeight="1" x14ac:dyDescent="0.25">
      <c r="A130" s="38"/>
      <c r="B130" s="38"/>
      <c r="C130" s="38"/>
      <c r="D130" s="38"/>
      <c r="E130" s="38"/>
      <c r="F130" s="38"/>
    </row>
    <row r="131" spans="1:6" ht="15" customHeight="1" x14ac:dyDescent="0.25">
      <c r="A131" s="38"/>
      <c r="B131" s="38"/>
      <c r="C131" s="38"/>
      <c r="D131" s="38"/>
      <c r="E131" s="38"/>
      <c r="F131" s="38"/>
    </row>
    <row r="132" spans="1:6" ht="15" customHeight="1" x14ac:dyDescent="0.25">
      <c r="A132" s="38"/>
      <c r="B132" s="38"/>
      <c r="C132" s="38"/>
      <c r="D132" s="38"/>
      <c r="E132" s="38"/>
      <c r="F132" s="38"/>
    </row>
    <row r="133" spans="1:6" ht="15" customHeight="1" x14ac:dyDescent="0.25">
      <c r="A133" s="38"/>
      <c r="B133" s="38"/>
      <c r="C133" s="38"/>
      <c r="D133" s="38"/>
      <c r="E133" s="38"/>
      <c r="F133" s="38"/>
    </row>
    <row r="134" spans="1:6" ht="15" customHeight="1" x14ac:dyDescent="0.25">
      <c r="A134" s="38"/>
      <c r="B134" s="38"/>
      <c r="C134" s="38"/>
      <c r="D134" s="38"/>
      <c r="E134" s="38"/>
      <c r="F134" s="38"/>
    </row>
    <row r="135" spans="1:6" ht="15" customHeight="1" x14ac:dyDescent="0.25">
      <c r="A135" s="38"/>
      <c r="B135" s="38"/>
      <c r="C135" s="38"/>
      <c r="D135" s="38"/>
      <c r="E135" s="38"/>
      <c r="F135" s="38"/>
    </row>
    <row r="136" spans="1:6" ht="15" customHeight="1" x14ac:dyDescent="0.25">
      <c r="A136" s="38"/>
      <c r="B136" s="38"/>
      <c r="C136" s="38"/>
      <c r="D136" s="38"/>
      <c r="E136" s="38"/>
      <c r="F136" s="38"/>
    </row>
    <row r="137" spans="1:6" ht="15" customHeight="1" x14ac:dyDescent="0.25">
      <c r="A137" s="38"/>
      <c r="B137" s="38"/>
      <c r="C137" s="38"/>
      <c r="D137" s="38"/>
      <c r="E137" s="38"/>
      <c r="F137" s="38"/>
    </row>
    <row r="138" spans="1:6" ht="15" customHeight="1" x14ac:dyDescent="0.25">
      <c r="A138" s="38"/>
      <c r="B138" s="38"/>
      <c r="C138" s="38"/>
      <c r="D138" s="38"/>
      <c r="E138" s="38"/>
      <c r="F138" s="38"/>
    </row>
    <row r="139" spans="1:6" ht="15" customHeight="1" x14ac:dyDescent="0.25">
      <c r="A139" s="38"/>
      <c r="B139" s="38"/>
      <c r="C139" s="38"/>
      <c r="D139" s="38"/>
      <c r="E139" s="38"/>
      <c r="F139" s="38"/>
    </row>
    <row r="140" spans="1:6" ht="15" customHeight="1" x14ac:dyDescent="0.25">
      <c r="A140" s="38"/>
      <c r="B140" s="38"/>
      <c r="C140" s="38"/>
      <c r="D140" s="38"/>
      <c r="E140" s="38"/>
      <c r="F140" s="38"/>
    </row>
    <row r="141" spans="1:6" ht="15" customHeight="1" x14ac:dyDescent="0.25">
      <c r="A141" s="38"/>
      <c r="B141" s="38"/>
      <c r="C141" s="38"/>
      <c r="D141" s="38"/>
      <c r="E141" s="38"/>
      <c r="F141" s="38"/>
    </row>
    <row r="142" spans="1:6" ht="15" customHeight="1" x14ac:dyDescent="0.25">
      <c r="A142" s="38"/>
      <c r="B142" s="38"/>
      <c r="C142" s="38"/>
      <c r="D142" s="38"/>
      <c r="E142" s="38"/>
      <c r="F142" s="38"/>
    </row>
    <row r="143" spans="1:6" ht="15" customHeight="1" x14ac:dyDescent="0.25">
      <c r="A143" s="38"/>
      <c r="B143" s="38"/>
      <c r="C143" s="38"/>
      <c r="D143" s="38"/>
      <c r="E143" s="38"/>
      <c r="F143" s="38"/>
    </row>
    <row r="144" spans="1:6" ht="15" customHeight="1" x14ac:dyDescent="0.25">
      <c r="A144" s="38"/>
      <c r="B144" s="38"/>
      <c r="C144" s="38"/>
      <c r="D144" s="38"/>
      <c r="E144" s="38"/>
      <c r="F144" s="38"/>
    </row>
    <row r="145" spans="1:6" ht="15" customHeight="1" x14ac:dyDescent="0.25">
      <c r="A145" s="38"/>
      <c r="B145" s="38"/>
      <c r="C145" s="38"/>
      <c r="D145" s="38"/>
      <c r="E145" s="38"/>
      <c r="F145" s="38"/>
    </row>
    <row r="146" spans="1:6" ht="15" customHeight="1" x14ac:dyDescent="0.25">
      <c r="A146" s="38"/>
      <c r="B146" s="38"/>
      <c r="C146" s="38"/>
      <c r="D146" s="38"/>
      <c r="E146" s="38"/>
      <c r="F146" s="38"/>
    </row>
    <row r="147" spans="1:6" ht="15" customHeight="1" x14ac:dyDescent="0.25">
      <c r="A147" s="38"/>
      <c r="B147" s="38"/>
      <c r="C147" s="38"/>
      <c r="D147" s="38"/>
      <c r="E147" s="38"/>
      <c r="F147" s="38"/>
    </row>
    <row r="148" spans="1:6" ht="15" customHeight="1" x14ac:dyDescent="0.25">
      <c r="A148" s="38"/>
      <c r="B148" s="38"/>
      <c r="C148" s="38"/>
      <c r="D148" s="38"/>
      <c r="E148" s="38"/>
      <c r="F148" s="38"/>
    </row>
    <row r="149" spans="1:6" ht="15" customHeight="1" x14ac:dyDescent="0.25">
      <c r="A149" s="38"/>
      <c r="B149" s="38"/>
      <c r="C149" s="38"/>
      <c r="D149" s="38"/>
      <c r="E149" s="38"/>
      <c r="F149" s="38"/>
    </row>
    <row r="150" spans="1:6" ht="15" customHeight="1" x14ac:dyDescent="0.25">
      <c r="A150" s="38"/>
      <c r="B150" s="38"/>
      <c r="C150" s="38"/>
      <c r="D150" s="38"/>
      <c r="E150" s="38"/>
      <c r="F150" s="38"/>
    </row>
    <row r="151" spans="1:6" ht="15" customHeight="1" x14ac:dyDescent="0.25">
      <c r="A151" s="38"/>
      <c r="B151" s="38"/>
      <c r="C151" s="38"/>
      <c r="D151" s="38"/>
      <c r="E151" s="38"/>
      <c r="F151" s="38"/>
    </row>
    <row r="152" spans="1:6" ht="15" customHeight="1" x14ac:dyDescent="0.25">
      <c r="A152" s="38"/>
      <c r="B152" s="38"/>
      <c r="C152" s="38"/>
      <c r="D152" s="38"/>
      <c r="E152" s="38"/>
      <c r="F152" s="38"/>
    </row>
    <row r="153" spans="1:6" ht="15" customHeight="1" x14ac:dyDescent="0.25">
      <c r="A153" s="38"/>
      <c r="B153" s="38"/>
      <c r="C153" s="38"/>
      <c r="D153" s="38"/>
      <c r="E153" s="38"/>
      <c r="F153" s="38"/>
    </row>
    <row r="154" spans="1:6" ht="15" customHeight="1" x14ac:dyDescent="0.25">
      <c r="A154" s="38"/>
      <c r="B154" s="38"/>
      <c r="C154" s="38"/>
      <c r="D154" s="38"/>
      <c r="E154" s="38"/>
      <c r="F154" s="38"/>
    </row>
    <row r="155" spans="1:6" ht="15" customHeight="1" x14ac:dyDescent="0.25">
      <c r="A155" s="38"/>
      <c r="B155" s="38"/>
      <c r="C155" s="38"/>
      <c r="D155" s="38"/>
      <c r="E155" s="38"/>
      <c r="F155" s="38"/>
    </row>
    <row r="156" spans="1:6" ht="15" customHeight="1" x14ac:dyDescent="0.25">
      <c r="A156" s="38"/>
      <c r="B156" s="38"/>
      <c r="C156" s="38"/>
      <c r="D156" s="38"/>
      <c r="E156" s="38"/>
      <c r="F156" s="38"/>
    </row>
    <row r="157" spans="1:6" ht="15" customHeight="1" x14ac:dyDescent="0.25">
      <c r="A157" s="38"/>
      <c r="B157" s="38"/>
      <c r="C157" s="38"/>
      <c r="D157" s="38"/>
      <c r="E157" s="38"/>
      <c r="F157" s="38"/>
    </row>
    <row r="158" spans="1:6" ht="15" customHeight="1" x14ac:dyDescent="0.25">
      <c r="A158" s="38"/>
      <c r="B158" s="38"/>
      <c r="C158" s="38"/>
      <c r="D158" s="38"/>
      <c r="E158" s="38"/>
      <c r="F158" s="38"/>
    </row>
    <row r="159" spans="1:6" ht="15" customHeight="1" x14ac:dyDescent="0.25">
      <c r="A159" s="38"/>
      <c r="B159" s="38"/>
      <c r="C159" s="38"/>
      <c r="D159" s="38"/>
      <c r="E159" s="38"/>
      <c r="F159" s="38"/>
    </row>
    <row r="160" spans="1:6" ht="15" customHeight="1" x14ac:dyDescent="0.25">
      <c r="A160" s="38"/>
      <c r="B160" s="38"/>
      <c r="C160" s="38"/>
      <c r="D160" s="38"/>
      <c r="E160" s="38"/>
      <c r="F160" s="38"/>
    </row>
    <row r="161" spans="1:6" ht="15" customHeight="1" x14ac:dyDescent="0.25">
      <c r="A161" s="38"/>
      <c r="B161" s="38"/>
      <c r="C161" s="38"/>
      <c r="D161" s="38"/>
      <c r="E161" s="38"/>
      <c r="F161" s="38"/>
    </row>
    <row r="162" spans="1:6" ht="15" customHeight="1" x14ac:dyDescent="0.25">
      <c r="A162" s="38"/>
      <c r="B162" s="38"/>
      <c r="C162" s="38"/>
      <c r="D162" s="38"/>
      <c r="E162" s="38"/>
      <c r="F162" s="38"/>
    </row>
    <row r="163" spans="1:6" ht="15" customHeight="1" x14ac:dyDescent="0.25">
      <c r="A163" s="38"/>
      <c r="B163" s="38"/>
      <c r="C163" s="38"/>
      <c r="D163" s="38"/>
      <c r="E163" s="38"/>
      <c r="F163" s="38"/>
    </row>
    <row r="164" spans="1:6" ht="15" customHeight="1" x14ac:dyDescent="0.25">
      <c r="A164" s="38"/>
      <c r="B164" s="38"/>
      <c r="C164" s="38"/>
      <c r="D164" s="38"/>
      <c r="E164" s="38"/>
      <c r="F164" s="38"/>
    </row>
    <row r="165" spans="1:6" ht="15" customHeight="1" x14ac:dyDescent="0.25">
      <c r="A165" s="38"/>
      <c r="B165" s="38"/>
      <c r="C165" s="38"/>
      <c r="D165" s="38"/>
      <c r="E165" s="38"/>
      <c r="F165" s="38"/>
    </row>
    <row r="166" spans="1:6" ht="15" customHeight="1" x14ac:dyDescent="0.25">
      <c r="A166" s="38"/>
      <c r="B166" s="38"/>
      <c r="C166" s="38"/>
      <c r="D166" s="38"/>
      <c r="E166" s="38"/>
      <c r="F166" s="38"/>
    </row>
    <row r="167" spans="1:6" ht="15" customHeight="1" x14ac:dyDescent="0.25">
      <c r="A167" s="38"/>
      <c r="B167" s="38"/>
      <c r="C167" s="38"/>
      <c r="D167" s="38"/>
      <c r="E167" s="38"/>
      <c r="F167" s="38"/>
    </row>
    <row r="168" spans="1:6" ht="15" customHeight="1" x14ac:dyDescent="0.25">
      <c r="A168" s="38"/>
      <c r="B168" s="38"/>
      <c r="C168" s="38"/>
      <c r="D168" s="38"/>
      <c r="E168" s="38"/>
      <c r="F168" s="38"/>
    </row>
    <row r="169" spans="1:6" ht="15" customHeight="1" x14ac:dyDescent="0.25">
      <c r="A169" s="38"/>
      <c r="B169" s="38"/>
      <c r="C169" s="38"/>
      <c r="D169" s="38"/>
      <c r="E169" s="38"/>
      <c r="F169" s="38"/>
    </row>
    <row r="170" spans="1:6" ht="15" customHeight="1" x14ac:dyDescent="0.25">
      <c r="A170" s="38"/>
      <c r="B170" s="38"/>
      <c r="C170" s="38"/>
      <c r="D170" s="38"/>
      <c r="E170" s="38"/>
      <c r="F170" s="38"/>
    </row>
    <row r="171" spans="1:6" ht="15" customHeight="1" x14ac:dyDescent="0.25">
      <c r="A171" s="38"/>
      <c r="B171" s="38"/>
      <c r="C171" s="38"/>
      <c r="D171" s="38"/>
      <c r="E171" s="38"/>
      <c r="F171" s="38"/>
    </row>
    <row r="172" spans="1:6" ht="15" customHeight="1" x14ac:dyDescent="0.25">
      <c r="A172" s="38"/>
      <c r="B172" s="38"/>
      <c r="C172" s="38"/>
      <c r="D172" s="38"/>
      <c r="E172" s="38"/>
      <c r="F172" s="38"/>
    </row>
    <row r="173" spans="1:6" ht="15" customHeight="1" x14ac:dyDescent="0.25">
      <c r="A173" s="38"/>
      <c r="B173" s="38"/>
      <c r="C173" s="38"/>
      <c r="D173" s="38"/>
      <c r="E173" s="38"/>
      <c r="F173" s="38"/>
    </row>
    <row r="174" spans="1:6" ht="15" customHeight="1" x14ac:dyDescent="0.25">
      <c r="A174" s="38"/>
      <c r="B174" s="38"/>
      <c r="C174" s="38"/>
      <c r="D174" s="38"/>
      <c r="E174" s="38"/>
      <c r="F174" s="38"/>
    </row>
    <row r="175" spans="1:6" ht="15" customHeight="1" x14ac:dyDescent="0.25">
      <c r="A175" s="38"/>
      <c r="B175" s="38"/>
      <c r="C175" s="38"/>
      <c r="D175" s="38"/>
      <c r="E175" s="38"/>
      <c r="F175" s="38"/>
    </row>
    <row r="176" spans="1:6" ht="15" customHeight="1" x14ac:dyDescent="0.25">
      <c r="A176" s="38"/>
      <c r="B176" s="38"/>
      <c r="C176" s="38"/>
      <c r="D176" s="38"/>
      <c r="E176" s="38"/>
      <c r="F176" s="38"/>
    </row>
    <row r="177" spans="1:6" ht="15" customHeight="1" x14ac:dyDescent="0.25">
      <c r="A177" s="38"/>
      <c r="B177" s="38"/>
      <c r="C177" s="38"/>
      <c r="D177" s="38"/>
      <c r="E177" s="38"/>
      <c r="F177" s="38"/>
    </row>
    <row r="178" spans="1:6" ht="15" customHeight="1" x14ac:dyDescent="0.25">
      <c r="A178" s="38"/>
      <c r="B178" s="38"/>
      <c r="C178" s="38"/>
      <c r="D178" s="38"/>
      <c r="E178" s="38"/>
      <c r="F178" s="38"/>
    </row>
    <row r="179" spans="1:6" ht="15" customHeight="1" x14ac:dyDescent="0.25">
      <c r="A179" s="38"/>
      <c r="B179" s="38"/>
      <c r="C179" s="38"/>
      <c r="D179" s="38"/>
      <c r="E179" s="38"/>
      <c r="F179" s="38"/>
    </row>
    <row r="180" spans="1:6" ht="15" customHeight="1" x14ac:dyDescent="0.25">
      <c r="A180" s="38"/>
      <c r="B180" s="38"/>
      <c r="C180" s="38"/>
      <c r="D180" s="38"/>
      <c r="E180" s="38"/>
      <c r="F180" s="38"/>
    </row>
    <row r="181" spans="1:6" ht="15" customHeight="1" x14ac:dyDescent="0.25">
      <c r="A181" s="38"/>
      <c r="B181" s="38"/>
      <c r="C181" s="38"/>
      <c r="D181" s="38"/>
      <c r="E181" s="38"/>
      <c r="F181" s="38"/>
    </row>
    <row r="182" spans="1:6" ht="15" customHeight="1" x14ac:dyDescent="0.25">
      <c r="A182" s="38"/>
      <c r="B182" s="38"/>
      <c r="C182" s="38"/>
      <c r="D182" s="38"/>
      <c r="E182" s="38"/>
      <c r="F182" s="38"/>
    </row>
    <row r="183" spans="1:6" ht="15" customHeight="1" x14ac:dyDescent="0.25">
      <c r="A183" s="38"/>
      <c r="B183" s="38"/>
      <c r="C183" s="38"/>
      <c r="D183" s="38"/>
      <c r="E183" s="38"/>
      <c r="F183" s="38"/>
    </row>
    <row r="184" spans="1:6" ht="15" customHeight="1" x14ac:dyDescent="0.25">
      <c r="A184" s="38"/>
      <c r="B184" s="38"/>
      <c r="C184" s="38"/>
      <c r="D184" s="38"/>
      <c r="E184" s="38"/>
      <c r="F184" s="38"/>
    </row>
    <row r="185" spans="1:6" ht="15" customHeight="1" x14ac:dyDescent="0.25">
      <c r="A185" s="38"/>
      <c r="B185" s="38"/>
      <c r="C185" s="38"/>
      <c r="D185" s="38"/>
      <c r="E185" s="38"/>
      <c r="F185" s="38"/>
    </row>
    <row r="186" spans="1:6" ht="15" customHeight="1" x14ac:dyDescent="0.25">
      <c r="A186" s="38"/>
      <c r="B186" s="38"/>
      <c r="C186" s="38"/>
      <c r="D186" s="38"/>
      <c r="E186" s="38"/>
      <c r="F186" s="38"/>
    </row>
    <row r="187" spans="1:6" ht="15" customHeight="1" x14ac:dyDescent="0.25">
      <c r="A187" s="38"/>
      <c r="B187" s="38"/>
      <c r="C187" s="38"/>
      <c r="D187" s="38"/>
      <c r="E187" s="38"/>
      <c r="F187" s="38"/>
    </row>
    <row r="188" spans="1:6" ht="15" customHeight="1" x14ac:dyDescent="0.25">
      <c r="A188" s="38"/>
      <c r="B188" s="38"/>
      <c r="C188" s="38"/>
      <c r="D188" s="38"/>
      <c r="E188" s="38"/>
      <c r="F188" s="38"/>
    </row>
    <row r="189" spans="1:6" ht="15" customHeight="1" x14ac:dyDescent="0.25">
      <c r="A189" s="38"/>
      <c r="B189" s="38"/>
      <c r="C189" s="38"/>
      <c r="D189" s="38"/>
      <c r="E189" s="38"/>
      <c r="F189" s="38"/>
    </row>
    <row r="190" spans="1:6" ht="15" customHeight="1" x14ac:dyDescent="0.25">
      <c r="A190" s="38"/>
      <c r="B190" s="38"/>
      <c r="C190" s="38"/>
      <c r="D190" s="38"/>
      <c r="E190" s="38"/>
      <c r="F190" s="38"/>
    </row>
    <row r="191" spans="1:6" ht="15" customHeight="1" x14ac:dyDescent="0.25">
      <c r="A191" s="38"/>
      <c r="B191" s="38"/>
      <c r="C191" s="38"/>
      <c r="D191" s="38"/>
      <c r="E191" s="38"/>
      <c r="F191" s="38"/>
    </row>
    <row r="192" spans="1:6" ht="15" customHeight="1" x14ac:dyDescent="0.25">
      <c r="A192" s="38"/>
      <c r="B192" s="38"/>
      <c r="C192" s="38"/>
      <c r="D192" s="38"/>
      <c r="E192" s="38"/>
      <c r="F192" s="38"/>
    </row>
    <row r="193" spans="1:6" ht="15" customHeight="1" x14ac:dyDescent="0.25">
      <c r="A193" s="38"/>
      <c r="B193" s="38"/>
      <c r="C193" s="38"/>
      <c r="D193" s="38"/>
      <c r="E193" s="38"/>
      <c r="F193" s="38"/>
    </row>
    <row r="194" spans="1:6" ht="15" customHeight="1" x14ac:dyDescent="0.25">
      <c r="A194" s="38"/>
      <c r="B194" s="38"/>
      <c r="C194" s="38"/>
      <c r="D194" s="38"/>
      <c r="E194" s="38"/>
      <c r="F194" s="38"/>
    </row>
    <row r="195" spans="1:6" ht="15" customHeight="1" x14ac:dyDescent="0.25">
      <c r="A195" s="38"/>
      <c r="B195" s="38"/>
      <c r="C195" s="38"/>
      <c r="D195" s="38"/>
      <c r="E195" s="38"/>
      <c r="F195" s="38"/>
    </row>
    <row r="196" spans="1:6" ht="15" customHeight="1" x14ac:dyDescent="0.25">
      <c r="A196" s="38"/>
      <c r="B196" s="38"/>
      <c r="C196" s="38"/>
      <c r="D196" s="38"/>
      <c r="E196" s="38"/>
      <c r="F196" s="38"/>
    </row>
    <row r="197" spans="1:6" ht="15" customHeight="1" x14ac:dyDescent="0.25">
      <c r="A197" s="38"/>
      <c r="B197" s="38"/>
      <c r="C197" s="38"/>
      <c r="D197" s="38"/>
      <c r="E197" s="38"/>
      <c r="F197" s="38"/>
    </row>
    <row r="198" spans="1:6" ht="15" customHeight="1" x14ac:dyDescent="0.25">
      <c r="A198" s="38"/>
      <c r="B198" s="38"/>
      <c r="C198" s="38"/>
      <c r="D198" s="38"/>
      <c r="E198" s="38"/>
      <c r="F198" s="38"/>
    </row>
    <row r="199" spans="1:6" ht="15" customHeight="1" x14ac:dyDescent="0.25">
      <c r="A199" s="38"/>
      <c r="B199" s="38"/>
      <c r="C199" s="38"/>
      <c r="D199" s="38"/>
      <c r="E199" s="38"/>
      <c r="F199" s="38"/>
    </row>
    <row r="200" spans="1:6" ht="15" customHeight="1" x14ac:dyDescent="0.25"/>
  </sheetData>
  <mergeCells count="15">
    <mergeCell ref="Y3:AD5"/>
    <mergeCell ref="I6:M7"/>
    <mergeCell ref="Q6:U7"/>
    <mergeCell ref="Y6:AD7"/>
    <mergeCell ref="I3:M5"/>
    <mergeCell ref="A6:B7"/>
    <mergeCell ref="A25:F34"/>
    <mergeCell ref="Q3:U5"/>
    <mergeCell ref="A3:F3"/>
    <mergeCell ref="A4:F5"/>
    <mergeCell ref="A8:B9"/>
    <mergeCell ref="E8:F9"/>
    <mergeCell ref="C8:D9"/>
    <mergeCell ref="E6:F7"/>
    <mergeCell ref="C6:D7"/>
  </mergeCells>
  <hyperlinks>
    <hyperlink ref="A1" location="'Table of Contents'!A1" display="◄ Table of Contents" xr:uid="{00000000-0004-0000-0800-000000000000}"/>
  </hyperlinks>
  <pageMargins left="0.75" right="0.75" top="1" bottom="1" header="0.5" footer="0.5"/>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5D9F1"/>
  </sheetPr>
  <dimension ref="A1:AE200"/>
  <sheetViews>
    <sheetView zoomScaleNormal="100" workbookViewId="0"/>
  </sheetViews>
  <sheetFormatPr defaultRowHeight="15" x14ac:dyDescent="0.25"/>
  <cols>
    <col min="1" max="6" width="11.85546875" style="9" customWidth="1"/>
    <col min="7" max="7" width="3" style="23" customWidth="1"/>
    <col min="8" max="12" width="8.42578125" style="13" customWidth="1"/>
    <col min="13" max="13" width="3" style="23" customWidth="1"/>
    <col min="14" max="14" width="8.42578125" style="13" customWidth="1"/>
    <col min="15" max="19" width="9.140625" style="13" customWidth="1"/>
    <col min="20" max="20" width="8.42578125" style="13" customWidth="1"/>
    <col min="21" max="21" width="3" style="23" customWidth="1"/>
    <col min="22" max="22" width="8.42578125" style="13" customWidth="1"/>
    <col min="23" max="29" width="8.85546875" style="13" customWidth="1"/>
    <col min="30" max="30" width="8.42578125" style="13" customWidth="1"/>
    <col min="31" max="31" width="3" style="23" customWidth="1"/>
  </cols>
  <sheetData>
    <row r="1" spans="1:29" ht="15" customHeight="1" x14ac:dyDescent="0.25">
      <c r="A1" s="1" t="s">
        <v>20</v>
      </c>
      <c r="B1" s="2"/>
      <c r="C1" s="2"/>
      <c r="D1" s="2"/>
      <c r="E1" s="2"/>
      <c r="F1" s="2"/>
    </row>
    <row r="2" spans="1:29" ht="15" customHeight="1" x14ac:dyDescent="0.25">
      <c r="A2" s="2"/>
      <c r="B2" s="2"/>
      <c r="C2" s="2"/>
      <c r="D2" s="2"/>
      <c r="E2" s="2"/>
      <c r="F2" s="2"/>
    </row>
    <row r="3" spans="1:29" ht="15" customHeight="1" x14ac:dyDescent="0.25">
      <c r="A3" s="83" t="s">
        <v>14</v>
      </c>
      <c r="B3" s="84"/>
      <c r="C3" s="84"/>
      <c r="D3" s="84"/>
      <c r="E3" s="84"/>
      <c r="F3" s="84"/>
      <c r="I3" s="48" t="str">
        <f>A6</f>
        <v>a) PMIs for employment in the euro area</v>
      </c>
      <c r="J3" s="47"/>
      <c r="K3" s="47"/>
      <c r="O3" s="48" t="str">
        <f>C6</f>
        <v>b) Unemployment and job vacancy rates</v>
      </c>
      <c r="P3" s="48"/>
      <c r="Q3" s="48"/>
      <c r="R3" s="47"/>
      <c r="S3" s="47"/>
      <c r="W3" s="48" t="str">
        <f>E6</f>
        <v>c) Composite indicator of household vulnerabilities</v>
      </c>
      <c r="X3" s="48"/>
      <c r="Y3" s="48"/>
      <c r="Z3" s="48"/>
      <c r="AA3" s="48"/>
      <c r="AB3" s="47"/>
      <c r="AC3" s="47"/>
    </row>
    <row r="4" spans="1:29" ht="15" customHeight="1" x14ac:dyDescent="0.25">
      <c r="A4" s="85" t="s">
        <v>15</v>
      </c>
      <c r="B4" s="75"/>
      <c r="C4" s="75"/>
      <c r="D4" s="75"/>
      <c r="E4" s="75"/>
      <c r="F4" s="76"/>
      <c r="I4" s="47"/>
      <c r="J4" s="47"/>
      <c r="K4" s="47"/>
      <c r="O4" s="47"/>
      <c r="P4" s="47"/>
      <c r="Q4" s="47"/>
      <c r="R4" s="47"/>
      <c r="S4" s="47"/>
      <c r="W4" s="47"/>
      <c r="X4" s="47"/>
      <c r="Y4" s="47"/>
      <c r="Z4" s="47"/>
      <c r="AA4" s="47"/>
      <c r="AB4" s="47"/>
      <c r="AC4" s="47"/>
    </row>
    <row r="5" spans="1:29" ht="15" customHeight="1" x14ac:dyDescent="0.25">
      <c r="A5" s="86"/>
      <c r="B5" s="87"/>
      <c r="C5" s="87"/>
      <c r="D5" s="87"/>
      <c r="E5" s="87"/>
      <c r="F5" s="88"/>
      <c r="I5" s="47"/>
      <c r="J5" s="47"/>
      <c r="K5" s="47"/>
      <c r="O5" s="47"/>
      <c r="P5" s="47"/>
      <c r="Q5" s="47"/>
      <c r="R5" s="47"/>
      <c r="S5" s="47"/>
      <c r="W5" s="47"/>
      <c r="X5" s="47"/>
      <c r="Y5" s="47"/>
      <c r="Z5" s="47"/>
      <c r="AA5" s="47"/>
      <c r="AB5" s="47"/>
      <c r="AC5" s="47"/>
    </row>
    <row r="6" spans="1:29" ht="15" customHeight="1" x14ac:dyDescent="0.25">
      <c r="A6" s="81" t="s">
        <v>62</v>
      </c>
      <c r="B6" s="76"/>
      <c r="C6" s="78" t="s">
        <v>63</v>
      </c>
      <c r="D6" s="76"/>
      <c r="E6" s="78" t="s">
        <v>64</v>
      </c>
      <c r="F6" s="76"/>
      <c r="I6" s="46" t="str">
        <f>A8</f>
        <v>(Jan. 2022-Apr. 2026, indices)</v>
      </c>
      <c r="J6" s="47"/>
      <c r="K6" s="47"/>
      <c r="O6" s="46" t="str">
        <f>C8</f>
        <v>(Q1 2005-Q1 2026, percentages)</v>
      </c>
      <c r="P6" s="46"/>
      <c r="Q6" s="46"/>
      <c r="R6" s="47"/>
      <c r="S6" s="47"/>
      <c r="W6" s="46" t="str">
        <f>E8</f>
        <v>(Q1 2005-Q2 2026E, z-scores)</v>
      </c>
      <c r="X6" s="46"/>
      <c r="Y6" s="46"/>
      <c r="Z6" s="46"/>
      <c r="AA6" s="46"/>
      <c r="AB6" s="47"/>
      <c r="AC6" s="47"/>
    </row>
    <row r="7" spans="1:29" ht="15" customHeight="1" x14ac:dyDescent="0.25">
      <c r="A7" s="82"/>
      <c r="B7" s="80"/>
      <c r="C7" s="79"/>
      <c r="D7" s="80"/>
      <c r="E7" s="79"/>
      <c r="F7" s="80"/>
      <c r="I7" s="47"/>
      <c r="J7" s="47"/>
      <c r="K7" s="47"/>
      <c r="O7" s="47"/>
      <c r="P7" s="47"/>
      <c r="Q7" s="47"/>
      <c r="R7" s="47"/>
      <c r="S7" s="47"/>
      <c r="W7" s="47"/>
      <c r="X7" s="47"/>
      <c r="Y7" s="47"/>
      <c r="Z7" s="47"/>
      <c r="AA7" s="47"/>
      <c r="AB7" s="47"/>
      <c r="AC7" s="47"/>
    </row>
    <row r="8" spans="1:29" ht="15" customHeight="1" x14ac:dyDescent="0.25">
      <c r="A8" s="89" t="s">
        <v>65</v>
      </c>
      <c r="B8" s="76"/>
      <c r="C8" s="90" t="s">
        <v>66</v>
      </c>
      <c r="D8" s="76"/>
      <c r="E8" s="90" t="s">
        <v>67</v>
      </c>
      <c r="F8" s="76"/>
    </row>
    <row r="9" spans="1:29" ht="15" customHeight="1" x14ac:dyDescent="0.25">
      <c r="A9" s="82"/>
      <c r="B9" s="80"/>
      <c r="C9" s="79"/>
      <c r="D9" s="80"/>
      <c r="E9" s="79"/>
      <c r="F9" s="80"/>
      <c r="I9" s="92" t="s">
        <v>33</v>
      </c>
      <c r="J9" s="93"/>
      <c r="K9" s="93"/>
      <c r="O9" s="15" t="s">
        <v>89</v>
      </c>
      <c r="P9" s="15" t="s">
        <v>177</v>
      </c>
      <c r="Q9" s="15" t="s">
        <v>178</v>
      </c>
      <c r="R9" s="15" t="s">
        <v>179</v>
      </c>
      <c r="S9" s="15" t="s">
        <v>180</v>
      </c>
      <c r="W9" s="15" t="s">
        <v>89</v>
      </c>
      <c r="X9" s="15" t="s">
        <v>161</v>
      </c>
      <c r="Y9" s="15" t="s">
        <v>181</v>
      </c>
      <c r="Z9" s="15" t="s">
        <v>162</v>
      </c>
      <c r="AA9" s="15" t="s">
        <v>182</v>
      </c>
      <c r="AB9" s="15" t="s">
        <v>163</v>
      </c>
      <c r="AC9" s="15" t="s">
        <v>164</v>
      </c>
    </row>
    <row r="10" spans="1:29" ht="15" customHeight="1" x14ac:dyDescent="0.25">
      <c r="A10" s="3"/>
      <c r="B10" s="4"/>
      <c r="C10" s="2"/>
      <c r="D10" s="4"/>
      <c r="E10" s="2"/>
      <c r="F10" s="4"/>
      <c r="I10" s="93"/>
      <c r="J10" s="93"/>
      <c r="K10" s="93"/>
      <c r="O10" s="14">
        <v>38442</v>
      </c>
      <c r="P10" s="27">
        <v>9.2872330082653338</v>
      </c>
      <c r="Q10" s="27">
        <v>9.5088539505914529</v>
      </c>
      <c r="R10" s="27">
        <v>1.4520607364603999</v>
      </c>
      <c r="S10" s="27">
        <v>1.518548891902932</v>
      </c>
      <c r="W10" s="14">
        <v>38442</v>
      </c>
      <c r="X10" s="27">
        <v>2.5617523858397051E-2</v>
      </c>
      <c r="Y10" s="27">
        <v>-7.0131899086440561E-2</v>
      </c>
      <c r="Z10" s="27">
        <v>2.297003227892136E-2</v>
      </c>
      <c r="AA10" s="27">
        <v>-8.1669715686839506E-2</v>
      </c>
      <c r="AB10" s="27">
        <v>0.15590259878930529</v>
      </c>
      <c r="AC10" s="27">
        <v>5.2688540153343691E-2</v>
      </c>
    </row>
    <row r="11" spans="1:29" ht="15" customHeight="1" x14ac:dyDescent="0.25">
      <c r="A11" s="3"/>
      <c r="B11" s="4"/>
      <c r="C11" s="2"/>
      <c r="D11" s="4"/>
      <c r="E11" s="2"/>
      <c r="F11" s="4"/>
      <c r="I11" s="93"/>
      <c r="J11" s="93"/>
      <c r="K11" s="93"/>
      <c r="O11" s="14">
        <v>38533</v>
      </c>
      <c r="P11" s="27">
        <v>9.3257748064836665</v>
      </c>
      <c r="Q11" s="27">
        <v>9.5088539505914529</v>
      </c>
      <c r="R11" s="27">
        <v>1.4157835492474</v>
      </c>
      <c r="S11" s="27">
        <v>1.518548891902932</v>
      </c>
      <c r="W11" s="14">
        <v>38533</v>
      </c>
      <c r="X11" s="27">
        <v>3.6429464607855858E-2</v>
      </c>
      <c r="Y11" s="27">
        <v>-4.490884706527834E-2</v>
      </c>
      <c r="Z11" s="27">
        <v>-8.0282080875648809E-4</v>
      </c>
      <c r="AA11" s="27">
        <v>-7.9365906309091183E-2</v>
      </c>
      <c r="AB11" s="27">
        <v>0.1665416630530564</v>
      </c>
      <c r="AC11" s="27">
        <v>7.7893553477786259E-2</v>
      </c>
    </row>
    <row r="12" spans="1:29" ht="15" customHeight="1" x14ac:dyDescent="0.25">
      <c r="A12" s="3"/>
      <c r="B12" s="4"/>
      <c r="C12" s="2"/>
      <c r="D12" s="4"/>
      <c r="E12" s="2"/>
      <c r="F12" s="4"/>
      <c r="I12" s="93"/>
      <c r="J12" s="93"/>
      <c r="K12" s="93"/>
      <c r="O12" s="14">
        <v>38625</v>
      </c>
      <c r="P12" s="27">
        <v>9.2002314991846674</v>
      </c>
      <c r="Q12" s="27">
        <v>9.5088539505914529</v>
      </c>
      <c r="R12" s="27">
        <v>1.4113117730169999</v>
      </c>
      <c r="S12" s="27">
        <v>1.518548891902932</v>
      </c>
      <c r="W12" s="14">
        <v>38625</v>
      </c>
      <c r="X12" s="27">
        <v>5.0607985621127713E-2</v>
      </c>
      <c r="Y12" s="27">
        <v>-4.5429287841716889E-2</v>
      </c>
      <c r="Z12" s="27">
        <v>-1.0360614595772959E-2</v>
      </c>
      <c r="AA12" s="27">
        <v>-8.674137053859711E-2</v>
      </c>
      <c r="AB12" s="27">
        <v>0.14853569407672931</v>
      </c>
      <c r="AC12" s="27">
        <v>5.6612406721770009E-2</v>
      </c>
    </row>
    <row r="13" spans="1:29" ht="15" customHeight="1" x14ac:dyDescent="0.25">
      <c r="A13" s="3"/>
      <c r="B13" s="4"/>
      <c r="C13" s="2"/>
      <c r="D13" s="4"/>
      <c r="E13" s="2"/>
      <c r="F13" s="4"/>
      <c r="I13" s="93"/>
      <c r="J13" s="93"/>
      <c r="K13" s="93"/>
      <c r="O13" s="14">
        <v>38717</v>
      </c>
      <c r="P13" s="27">
        <v>9.1063233213566672</v>
      </c>
      <c r="Q13" s="27">
        <v>9.5088539505914529</v>
      </c>
      <c r="R13" s="27">
        <v>1.821007757142</v>
      </c>
      <c r="S13" s="27">
        <v>1.518548891902932</v>
      </c>
      <c r="W13" s="14">
        <v>38717</v>
      </c>
      <c r="X13" s="27">
        <v>5.742125823407819E-2</v>
      </c>
      <c r="Y13" s="27">
        <v>-2.8745817577932781E-2</v>
      </c>
      <c r="Z13" s="27">
        <v>-2.8035493470292109E-2</v>
      </c>
      <c r="AA13" s="27">
        <v>-0.1052745257489586</v>
      </c>
      <c r="AB13" s="27">
        <v>8.8369086476855457E-2</v>
      </c>
      <c r="AC13" s="27">
        <v>-1.6265492086249809E-2</v>
      </c>
    </row>
    <row r="14" spans="1:29" ht="15" customHeight="1" x14ac:dyDescent="0.25">
      <c r="A14" s="3"/>
      <c r="B14" s="4"/>
      <c r="C14" s="2"/>
      <c r="D14" s="4"/>
      <c r="E14" s="2"/>
      <c r="F14" s="4"/>
      <c r="O14" s="14">
        <v>38807</v>
      </c>
      <c r="P14" s="27">
        <v>8.8956280204503315</v>
      </c>
      <c r="Q14" s="27">
        <v>9.5088539505914529</v>
      </c>
      <c r="R14" s="27">
        <v>1.0806341180409</v>
      </c>
      <c r="S14" s="27">
        <v>1.518548891902932</v>
      </c>
      <c r="W14" s="14">
        <v>38807</v>
      </c>
      <c r="X14" s="27">
        <v>6.0967593829751143E-2</v>
      </c>
      <c r="Y14" s="27">
        <v>-2.4340524782466091E-2</v>
      </c>
      <c r="Z14" s="27">
        <v>2.5104077981257609E-2</v>
      </c>
      <c r="AA14" s="27">
        <v>-0.13229025682842649</v>
      </c>
      <c r="AB14" s="27">
        <v>6.4604203089359144E-2</v>
      </c>
      <c r="AC14" s="27">
        <v>-5.9549067105247461E-3</v>
      </c>
    </row>
    <row r="15" spans="1:29" ht="15" customHeight="1" x14ac:dyDescent="0.25">
      <c r="A15" s="3"/>
      <c r="B15" s="4"/>
      <c r="C15" s="2"/>
      <c r="D15" s="4"/>
      <c r="E15" s="2"/>
      <c r="F15" s="4"/>
      <c r="O15" s="14">
        <v>38898</v>
      </c>
      <c r="P15" s="27">
        <v>8.6113937421780005</v>
      </c>
      <c r="Q15" s="27">
        <v>9.5088539505914529</v>
      </c>
      <c r="R15" s="27">
        <v>1.1565254263450999</v>
      </c>
      <c r="S15" s="27">
        <v>1.518548891902932</v>
      </c>
      <c r="W15" s="14">
        <v>38898</v>
      </c>
      <c r="X15" s="27">
        <v>6.452273125307903E-2</v>
      </c>
      <c r="Y15" s="27">
        <v>-9.8720100109880478E-3</v>
      </c>
      <c r="Z15" s="27">
        <v>6.8769972682117625E-2</v>
      </c>
      <c r="AA15" s="27">
        <v>-0.12883046879163079</v>
      </c>
      <c r="AB15" s="27">
        <v>5.3154224330363611E-2</v>
      </c>
      <c r="AC15" s="27">
        <v>4.7744449462941367E-2</v>
      </c>
    </row>
    <row r="16" spans="1:29" ht="15" customHeight="1" x14ac:dyDescent="0.25">
      <c r="A16" s="3"/>
      <c r="B16" s="4"/>
      <c r="C16" s="2"/>
      <c r="D16" s="4"/>
      <c r="E16" s="2"/>
      <c r="F16" s="4"/>
      <c r="O16" s="14">
        <v>38990</v>
      </c>
      <c r="P16" s="27">
        <v>8.3781299779909997</v>
      </c>
      <c r="Q16" s="27">
        <v>9.5088539505914529</v>
      </c>
      <c r="R16" s="27">
        <v>1.2815859894618</v>
      </c>
      <c r="S16" s="27">
        <v>1.518548891902932</v>
      </c>
      <c r="W16" s="14">
        <v>38990</v>
      </c>
      <c r="X16" s="27">
        <v>6.2220597800673502E-2</v>
      </c>
      <c r="Y16" s="27">
        <v>-5.4711144218831508E-3</v>
      </c>
      <c r="Z16" s="27">
        <v>8.6574400916967775E-2</v>
      </c>
      <c r="AA16" s="27">
        <v>-0.1242737840751844</v>
      </c>
      <c r="AB16" s="27">
        <v>1.9009053512436199E-2</v>
      </c>
      <c r="AC16" s="27">
        <v>3.8059153733009908E-2</v>
      </c>
    </row>
    <row r="17" spans="1:29" ht="15" customHeight="1" x14ac:dyDescent="0.25">
      <c r="A17" s="3"/>
      <c r="B17" s="4"/>
      <c r="C17" s="2"/>
      <c r="D17" s="4"/>
      <c r="E17" s="2"/>
      <c r="F17" s="4"/>
      <c r="O17" s="14">
        <v>39082</v>
      </c>
      <c r="P17" s="27">
        <v>8.1485152166083328</v>
      </c>
      <c r="Q17" s="27">
        <v>9.5088539505914529</v>
      </c>
      <c r="R17" s="27">
        <v>1.0929100399072</v>
      </c>
      <c r="S17" s="27">
        <v>1.518548891902932</v>
      </c>
      <c r="W17" s="14">
        <v>39082</v>
      </c>
      <c r="X17" s="27">
        <v>5.6835104635697693E-2</v>
      </c>
      <c r="Y17" s="27">
        <v>5.9009612212885454E-3</v>
      </c>
      <c r="Z17" s="27">
        <v>0.1196749642591691</v>
      </c>
      <c r="AA17" s="27">
        <v>-0.1287140871269172</v>
      </c>
      <c r="AB17" s="27">
        <v>-8.22569757205408E-3</v>
      </c>
      <c r="AC17" s="27">
        <v>4.5471245417184017E-2</v>
      </c>
    </row>
    <row r="18" spans="1:29" ht="15" customHeight="1" x14ac:dyDescent="0.25">
      <c r="A18" s="3"/>
      <c r="B18" s="4"/>
      <c r="C18" s="2"/>
      <c r="D18" s="4"/>
      <c r="E18" s="2"/>
      <c r="F18" s="4"/>
      <c r="O18" s="14">
        <v>39172</v>
      </c>
      <c r="P18" s="27">
        <v>7.8980143075260001</v>
      </c>
      <c r="Q18" s="27">
        <v>9.5088539505914529</v>
      </c>
      <c r="R18" s="27">
        <v>1.2633797069660999</v>
      </c>
      <c r="S18" s="27">
        <v>1.518548891902932</v>
      </c>
      <c r="W18" s="14">
        <v>39172</v>
      </c>
      <c r="X18" s="27">
        <v>4.9788843008623962E-2</v>
      </c>
      <c r="Y18" s="27">
        <v>3.937518949494157E-3</v>
      </c>
      <c r="Z18" s="27">
        <v>0.1177080176846888</v>
      </c>
      <c r="AA18" s="27">
        <v>-0.109402524520767</v>
      </c>
      <c r="AB18" s="27">
        <v>-4.2022410171024982E-2</v>
      </c>
      <c r="AC18" s="27">
        <v>2.0009444951014942E-2</v>
      </c>
    </row>
    <row r="19" spans="1:29" ht="15" customHeight="1" x14ac:dyDescent="0.25">
      <c r="A19" s="3"/>
      <c r="B19" s="4"/>
      <c r="C19" s="2"/>
      <c r="D19" s="4"/>
      <c r="E19" s="2"/>
      <c r="F19" s="4"/>
      <c r="O19" s="14">
        <v>39263</v>
      </c>
      <c r="P19" s="27">
        <v>7.6444590047340002</v>
      </c>
      <c r="Q19" s="27">
        <v>9.5088539505914529</v>
      </c>
      <c r="R19" s="27">
        <v>1.1954657806968001</v>
      </c>
      <c r="S19" s="27">
        <v>1.518548891902932</v>
      </c>
      <c r="W19" s="14">
        <v>39263</v>
      </c>
      <c r="X19" s="27">
        <v>4.6430696574390092E-2</v>
      </c>
      <c r="Y19" s="27">
        <v>1.768576767123415E-2</v>
      </c>
      <c r="Z19" s="27">
        <v>0.1329246931777632</v>
      </c>
      <c r="AA19" s="27">
        <v>-6.7682303534890506E-2</v>
      </c>
      <c r="AB19" s="27">
        <v>-5.6754603389638093E-2</v>
      </c>
      <c r="AC19" s="27">
        <v>7.2604250498858852E-2</v>
      </c>
    </row>
    <row r="20" spans="1:29" ht="15" customHeight="1" x14ac:dyDescent="0.25">
      <c r="A20" s="3"/>
      <c r="B20" s="4"/>
      <c r="C20" s="2"/>
      <c r="D20" s="4"/>
      <c r="E20" s="2"/>
      <c r="F20" s="4"/>
      <c r="O20" s="14">
        <v>39355</v>
      </c>
      <c r="P20" s="27">
        <v>7.5783544867876662</v>
      </c>
      <c r="Q20" s="27">
        <v>9.5088539505914529</v>
      </c>
      <c r="R20" s="27">
        <v>1.1438375101042</v>
      </c>
      <c r="S20" s="27">
        <v>1.518548891902932</v>
      </c>
      <c r="W20" s="14">
        <v>39355</v>
      </c>
      <c r="X20" s="27">
        <v>5.7655046293460598E-2</v>
      </c>
      <c r="Y20" s="27">
        <v>2.0626377979628019E-2</v>
      </c>
      <c r="Z20" s="27">
        <v>0.1245827030372484</v>
      </c>
      <c r="AA20" s="27">
        <v>-8.3424738373503483E-3</v>
      </c>
      <c r="AB20" s="27">
        <v>-5.4585682542699701E-2</v>
      </c>
      <c r="AC20" s="27">
        <v>0.13993597093028701</v>
      </c>
    </row>
    <row r="21" spans="1:29" ht="15" customHeight="1" x14ac:dyDescent="0.25">
      <c r="A21" s="3"/>
      <c r="B21" s="4"/>
      <c r="C21" s="2"/>
      <c r="D21" s="4"/>
      <c r="E21" s="2"/>
      <c r="F21" s="4"/>
      <c r="O21" s="14">
        <v>39447</v>
      </c>
      <c r="P21" s="27">
        <v>7.443459043411333</v>
      </c>
      <c r="Q21" s="27">
        <v>9.5088539505914529</v>
      </c>
      <c r="R21" s="27">
        <v>1.3835493806671999</v>
      </c>
      <c r="S21" s="27">
        <v>1.518548891902932</v>
      </c>
      <c r="W21" s="14">
        <v>39447</v>
      </c>
      <c r="X21" s="27">
        <v>8.0483166662888961E-2</v>
      </c>
      <c r="Y21" s="27">
        <v>5.5565155595721012E-2</v>
      </c>
      <c r="Z21" s="27">
        <v>9.6064239695623319E-2</v>
      </c>
      <c r="AA21" s="27">
        <v>-1.228778615315069E-2</v>
      </c>
      <c r="AB21" s="27">
        <v>-4.7284338032145802E-2</v>
      </c>
      <c r="AC21" s="27">
        <v>0.17254043776893679</v>
      </c>
    </row>
    <row r="22" spans="1:29" ht="15" customHeight="1" x14ac:dyDescent="0.25">
      <c r="A22" s="3"/>
      <c r="B22" s="4"/>
      <c r="C22" s="2"/>
      <c r="D22" s="4"/>
      <c r="E22" s="2"/>
      <c r="F22" s="4"/>
      <c r="O22" s="14">
        <v>39538</v>
      </c>
      <c r="P22" s="27">
        <v>7.3734059391373341</v>
      </c>
      <c r="Q22" s="27">
        <v>9.5088539505914529</v>
      </c>
      <c r="R22" s="27">
        <v>1.4530317132729</v>
      </c>
      <c r="S22" s="27">
        <v>1.518548891902932</v>
      </c>
      <c r="W22" s="14">
        <v>39538</v>
      </c>
      <c r="X22" s="27">
        <v>0.1122749369114048</v>
      </c>
      <c r="Y22" s="27">
        <v>5.2843402831727088E-2</v>
      </c>
      <c r="Z22" s="27">
        <v>0.2003608804294649</v>
      </c>
      <c r="AA22" s="27">
        <v>-2.92254535100521E-2</v>
      </c>
      <c r="AB22" s="27">
        <v>-2.4415485735980031E-2</v>
      </c>
      <c r="AC22" s="27">
        <v>0.31183828092656468</v>
      </c>
    </row>
    <row r="23" spans="1:29" ht="15" customHeight="1" x14ac:dyDescent="0.25">
      <c r="A23" s="3"/>
      <c r="B23" s="4"/>
      <c r="C23" s="2"/>
      <c r="D23" s="4"/>
      <c r="E23" s="2"/>
      <c r="F23" s="4"/>
      <c r="O23" s="14">
        <v>39629</v>
      </c>
      <c r="P23" s="27">
        <v>7.5163295052469996</v>
      </c>
      <c r="Q23" s="27">
        <v>9.5088539505914529</v>
      </c>
      <c r="R23" s="27">
        <v>1.0793081475948001</v>
      </c>
      <c r="S23" s="27">
        <v>1.518548891902932</v>
      </c>
      <c r="W23" s="14">
        <v>39629</v>
      </c>
      <c r="X23" s="27">
        <v>0.14927495736106131</v>
      </c>
      <c r="Y23" s="27">
        <v>9.3777535383957666E-2</v>
      </c>
      <c r="Z23" s="27">
        <v>0.13831418465841649</v>
      </c>
      <c r="AA23" s="27">
        <v>-3.9727353743257143E-2</v>
      </c>
      <c r="AB23" s="27">
        <v>-7.1801145876152443E-3</v>
      </c>
      <c r="AC23" s="27">
        <v>0.33445920907256321</v>
      </c>
    </row>
    <row r="24" spans="1:29" ht="15" customHeight="1" x14ac:dyDescent="0.25">
      <c r="A24" s="5"/>
      <c r="B24" s="6"/>
      <c r="C24" s="7"/>
      <c r="D24" s="6"/>
      <c r="E24" s="7"/>
      <c r="F24" s="6"/>
      <c r="O24" s="14">
        <v>39721</v>
      </c>
      <c r="P24" s="27">
        <v>7.6622420962120001</v>
      </c>
      <c r="Q24" s="27">
        <v>9.5088539505914529</v>
      </c>
      <c r="R24" s="27">
        <v>1.1334287845661</v>
      </c>
      <c r="S24" s="27">
        <v>1.518548891902932</v>
      </c>
      <c r="W24" s="14">
        <v>39721</v>
      </c>
      <c r="X24" s="27">
        <v>0.1851718022375429</v>
      </c>
      <c r="Y24" s="27">
        <v>0.1064593703564711</v>
      </c>
      <c r="Z24" s="27">
        <v>0.17878841806364801</v>
      </c>
      <c r="AA24" s="27">
        <v>-3.5362300478627609E-2</v>
      </c>
      <c r="AB24" s="27">
        <v>6.0644420629976041E-2</v>
      </c>
      <c r="AC24" s="27">
        <v>0.49570171080901049</v>
      </c>
    </row>
    <row r="25" spans="1:29" ht="15" customHeight="1" x14ac:dyDescent="0.25">
      <c r="A25" s="3"/>
      <c r="B25" s="2"/>
      <c r="C25" s="2"/>
      <c r="D25" s="2"/>
      <c r="E25" s="2"/>
      <c r="F25" s="4"/>
      <c r="O25" s="14">
        <v>39813</v>
      </c>
      <c r="P25" s="27">
        <v>8.1158635861416659</v>
      </c>
      <c r="Q25" s="27">
        <v>9.5088539505914529</v>
      </c>
      <c r="R25" s="27">
        <v>1.1553588108893</v>
      </c>
      <c r="S25" s="27">
        <v>1.518548891902932</v>
      </c>
      <c r="W25" s="14">
        <v>39813</v>
      </c>
      <c r="X25" s="27">
        <v>0.20501522289077059</v>
      </c>
      <c r="Y25" s="27">
        <v>0.14156516415889961</v>
      </c>
      <c r="Z25" s="27">
        <v>0.27035305380202762</v>
      </c>
      <c r="AA25" s="27">
        <v>6.6219851467180665E-2</v>
      </c>
      <c r="AB25" s="27">
        <v>0.20758340270742531</v>
      </c>
      <c r="AC25" s="27">
        <v>0.8907366950263037</v>
      </c>
    </row>
    <row r="26" spans="1:29" ht="15" customHeight="1" x14ac:dyDescent="0.25">
      <c r="A26" s="62" t="s">
        <v>68</v>
      </c>
      <c r="B26" s="75"/>
      <c r="C26" s="75"/>
      <c r="D26" s="75"/>
      <c r="E26" s="75"/>
      <c r="F26" s="76"/>
      <c r="O26" s="14">
        <v>39903</v>
      </c>
      <c r="P26" s="27">
        <v>9.0586152954819994</v>
      </c>
      <c r="Q26" s="27">
        <v>9.5088539505914529</v>
      </c>
      <c r="R26" s="27">
        <v>1.1299643886641</v>
      </c>
      <c r="S26" s="27">
        <v>1.518548891902932</v>
      </c>
      <c r="W26" s="14">
        <v>39903</v>
      </c>
      <c r="X26" s="27">
        <v>0.20622942168426689</v>
      </c>
      <c r="Y26" s="27">
        <v>0.17558860349259059</v>
      </c>
      <c r="Z26" s="27">
        <v>0.16897159947025489</v>
      </c>
      <c r="AA26" s="27">
        <v>0.1043486365682342</v>
      </c>
      <c r="AB26" s="27">
        <v>0.31990640491291877</v>
      </c>
      <c r="AC26" s="27">
        <v>0.97504466612826546</v>
      </c>
    </row>
    <row r="27" spans="1:29" ht="15" customHeight="1" x14ac:dyDescent="0.25">
      <c r="A27" s="77"/>
      <c r="B27" s="75"/>
      <c r="C27" s="75"/>
      <c r="D27" s="75"/>
      <c r="E27" s="75"/>
      <c r="F27" s="76"/>
      <c r="O27" s="14">
        <v>39994</v>
      </c>
      <c r="P27" s="27">
        <v>9.6238907217420007</v>
      </c>
      <c r="Q27" s="27">
        <v>9.5088539505914529</v>
      </c>
      <c r="R27" s="27">
        <v>1.0327727635357</v>
      </c>
      <c r="S27" s="27">
        <v>1.518548891902932</v>
      </c>
      <c r="W27" s="14">
        <v>39994</v>
      </c>
      <c r="X27" s="27">
        <v>0.1788120520119644</v>
      </c>
      <c r="Y27" s="27">
        <v>0.21542088478668589</v>
      </c>
      <c r="Z27" s="27">
        <v>0.18827724844419211</v>
      </c>
      <c r="AA27" s="27">
        <v>8.3656947211228183E-2</v>
      </c>
      <c r="AB27" s="27">
        <v>0.30821950707445361</v>
      </c>
      <c r="AC27" s="27">
        <v>0.97438663952852411</v>
      </c>
    </row>
    <row r="28" spans="1:29" ht="15" customHeight="1" x14ac:dyDescent="0.25">
      <c r="A28" s="77"/>
      <c r="B28" s="75"/>
      <c r="C28" s="75"/>
      <c r="D28" s="75"/>
      <c r="E28" s="75"/>
      <c r="F28" s="76"/>
      <c r="O28" s="14">
        <v>40086</v>
      </c>
      <c r="P28" s="27">
        <v>9.8995758544810002</v>
      </c>
      <c r="Q28" s="27">
        <v>9.5088539505914529</v>
      </c>
      <c r="R28" s="27">
        <v>0.96704777093789995</v>
      </c>
      <c r="S28" s="27">
        <v>1.518548891902932</v>
      </c>
      <c r="W28" s="14">
        <v>40086</v>
      </c>
      <c r="X28" s="27">
        <v>0.129427858549018</v>
      </c>
      <c r="Y28" s="27">
        <v>0.20886629207223531</v>
      </c>
      <c r="Z28" s="27">
        <v>9.6710745031288611E-2</v>
      </c>
      <c r="AA28" s="27">
        <v>5.0120143280159568E-2</v>
      </c>
      <c r="AB28" s="27">
        <v>0.24686147165678371</v>
      </c>
      <c r="AC28" s="27">
        <v>0.73198651058948516</v>
      </c>
    </row>
    <row r="29" spans="1:29" ht="15" customHeight="1" x14ac:dyDescent="0.25">
      <c r="A29" s="77"/>
      <c r="B29" s="75"/>
      <c r="C29" s="75"/>
      <c r="D29" s="75"/>
      <c r="E29" s="75"/>
      <c r="F29" s="76"/>
      <c r="O29" s="14">
        <v>40178</v>
      </c>
      <c r="P29" s="27">
        <v>10.13134441267667</v>
      </c>
      <c r="Q29" s="27">
        <v>9.5088539505914529</v>
      </c>
      <c r="R29" s="27">
        <v>1.1695248437918</v>
      </c>
      <c r="S29" s="27">
        <v>1.518548891902932</v>
      </c>
      <c r="W29" s="14">
        <v>40178</v>
      </c>
      <c r="X29" s="27">
        <v>8.2993927536394674E-2</v>
      </c>
      <c r="Y29" s="27">
        <v>0.22572224170054089</v>
      </c>
      <c r="Z29" s="27">
        <v>6.8862201008122667E-2</v>
      </c>
      <c r="AA29" s="27">
        <v>-2.7515015720131469E-2</v>
      </c>
      <c r="AB29" s="27">
        <v>0.19628475131046769</v>
      </c>
      <c r="AC29" s="27">
        <v>0.5463481058353945</v>
      </c>
    </row>
    <row r="30" spans="1:29" ht="15" customHeight="1" x14ac:dyDescent="0.25">
      <c r="A30" s="77"/>
      <c r="B30" s="75"/>
      <c r="C30" s="75"/>
      <c r="D30" s="75"/>
      <c r="E30" s="75"/>
      <c r="F30" s="76"/>
      <c r="O30" s="14">
        <v>40268</v>
      </c>
      <c r="P30" s="27">
        <v>10.272675793596671</v>
      </c>
      <c r="Q30" s="27">
        <v>9.5088539505914529</v>
      </c>
      <c r="R30" s="27">
        <v>1.1896272531125001</v>
      </c>
      <c r="S30" s="27">
        <v>1.518548891902932</v>
      </c>
      <c r="W30" s="14">
        <v>40268</v>
      </c>
      <c r="X30" s="27">
        <v>5.6845824298570907E-2</v>
      </c>
      <c r="Y30" s="27">
        <v>0.22487040143653869</v>
      </c>
      <c r="Z30" s="27">
        <v>3.0746934262960959E-2</v>
      </c>
      <c r="AA30" s="27">
        <v>-3.715677746429407E-2</v>
      </c>
      <c r="AB30" s="27">
        <v>0.18821788242135179</v>
      </c>
      <c r="AC30" s="27">
        <v>0.46352426495512827</v>
      </c>
    </row>
    <row r="31" spans="1:29" ht="15" customHeight="1" x14ac:dyDescent="0.25">
      <c r="A31" s="77"/>
      <c r="B31" s="75"/>
      <c r="C31" s="75"/>
      <c r="D31" s="75"/>
      <c r="E31" s="75"/>
      <c r="F31" s="76"/>
      <c r="O31" s="14">
        <v>40359</v>
      </c>
      <c r="P31" s="27">
        <v>10.34600578237667</v>
      </c>
      <c r="Q31" s="27">
        <v>9.5088539505914529</v>
      </c>
      <c r="R31" s="27">
        <v>1.1708731940285</v>
      </c>
      <c r="S31" s="27">
        <v>1.518548891902932</v>
      </c>
      <c r="W31" s="14">
        <v>40359</v>
      </c>
      <c r="X31" s="27">
        <v>6.0845956166363319E-2</v>
      </c>
      <c r="Y31" s="27">
        <v>0.2256105879219128</v>
      </c>
      <c r="Z31" s="27">
        <v>0.10641984624051461</v>
      </c>
      <c r="AA31" s="27">
        <v>-1.2674020241026859E-2</v>
      </c>
      <c r="AB31" s="27">
        <v>0.1346057729208309</v>
      </c>
      <c r="AC31" s="27">
        <v>0.51480814300859468</v>
      </c>
    </row>
    <row r="32" spans="1:29" ht="15" customHeight="1" x14ac:dyDescent="0.25">
      <c r="A32" s="77"/>
      <c r="B32" s="75"/>
      <c r="C32" s="75"/>
      <c r="D32" s="75"/>
      <c r="E32" s="75"/>
      <c r="F32" s="76"/>
      <c r="O32" s="14">
        <v>40451</v>
      </c>
      <c r="P32" s="27">
        <v>10.23709563694667</v>
      </c>
      <c r="Q32" s="27">
        <v>9.5088539505914529</v>
      </c>
      <c r="R32" s="27">
        <v>1.1686473749263999</v>
      </c>
      <c r="S32" s="27">
        <v>1.518548891902932</v>
      </c>
      <c r="W32" s="14">
        <v>40451</v>
      </c>
      <c r="X32" s="27">
        <v>7.021446932652943E-2</v>
      </c>
      <c r="Y32" s="27">
        <v>0.22308804636825991</v>
      </c>
      <c r="Z32" s="27">
        <v>7.4844320480807344E-2</v>
      </c>
      <c r="AA32" s="27">
        <v>-2.7246601904399068E-2</v>
      </c>
      <c r="AB32" s="27">
        <v>5.2695953426737302E-2</v>
      </c>
      <c r="AC32" s="27">
        <v>0.39359618769793492</v>
      </c>
    </row>
    <row r="33" spans="1:29" ht="15" customHeight="1" x14ac:dyDescent="0.25">
      <c r="A33" s="77"/>
      <c r="B33" s="75"/>
      <c r="C33" s="75"/>
      <c r="D33" s="75"/>
      <c r="E33" s="75"/>
      <c r="F33" s="76"/>
      <c r="O33" s="14">
        <v>40543</v>
      </c>
      <c r="P33" s="27">
        <v>10.219083181666671</v>
      </c>
      <c r="Q33" s="27">
        <v>9.5088539505914529</v>
      </c>
      <c r="R33" s="27">
        <v>1.4067469349270001</v>
      </c>
      <c r="S33" s="27">
        <v>1.518548891902932</v>
      </c>
      <c r="W33" s="14">
        <v>40543</v>
      </c>
      <c r="X33" s="27">
        <v>8.6654883330926774E-2</v>
      </c>
      <c r="Y33" s="27">
        <v>0.22523475637927021</v>
      </c>
      <c r="Z33" s="27">
        <v>5.0641103348184981E-2</v>
      </c>
      <c r="AA33" s="27">
        <v>-1.465309652266299E-2</v>
      </c>
      <c r="AB33" s="27">
        <v>9.3768791532063342E-3</v>
      </c>
      <c r="AC33" s="27">
        <v>0.3572545256889253</v>
      </c>
    </row>
    <row r="34" spans="1:29" ht="15" customHeight="1" x14ac:dyDescent="0.25">
      <c r="A34" s="77"/>
      <c r="B34" s="75"/>
      <c r="C34" s="75"/>
      <c r="D34" s="75"/>
      <c r="E34" s="75"/>
      <c r="F34" s="76"/>
      <c r="O34" s="14">
        <v>40633</v>
      </c>
      <c r="P34" s="27">
        <v>10.11704958899333</v>
      </c>
      <c r="Q34" s="27">
        <v>9.5088539505914529</v>
      </c>
      <c r="R34" s="27">
        <v>1.6393256043676001</v>
      </c>
      <c r="S34" s="27">
        <v>1.518548891902932</v>
      </c>
      <c r="W34" s="14">
        <v>40633</v>
      </c>
      <c r="X34" s="27">
        <v>0.1001850597263623</v>
      </c>
      <c r="Y34" s="27">
        <v>0.2187754313278806</v>
      </c>
      <c r="Z34" s="27">
        <v>9.0222592137605209E-2</v>
      </c>
      <c r="AA34" s="27">
        <v>-1.8718237109710319E-2</v>
      </c>
      <c r="AB34" s="27">
        <v>1.032449037344379E-2</v>
      </c>
      <c r="AC34" s="27">
        <v>0.40078933645558162</v>
      </c>
    </row>
    <row r="35" spans="1:29" ht="15" customHeight="1" x14ac:dyDescent="0.25">
      <c r="A35" s="77"/>
      <c r="B35" s="75"/>
      <c r="C35" s="75"/>
      <c r="D35" s="75"/>
      <c r="E35" s="75"/>
      <c r="F35" s="76"/>
      <c r="O35" s="14">
        <v>40724</v>
      </c>
      <c r="P35" s="27">
        <v>10.07902135374667</v>
      </c>
      <c r="Q35" s="27">
        <v>9.5088539505914529</v>
      </c>
      <c r="R35" s="27">
        <v>1.5304213450526001</v>
      </c>
      <c r="S35" s="27">
        <v>1.518548891902932</v>
      </c>
      <c r="W35" s="14">
        <v>40724</v>
      </c>
      <c r="X35" s="27">
        <v>9.9909086246234777E-2</v>
      </c>
      <c r="Y35" s="27">
        <v>0.2274096741266807</v>
      </c>
      <c r="Z35" s="27">
        <v>6.7958394975174627E-2</v>
      </c>
      <c r="AA35" s="27">
        <v>-3.100293291665867E-2</v>
      </c>
      <c r="AB35" s="27">
        <v>2.3718918233512909E-3</v>
      </c>
      <c r="AC35" s="27">
        <v>0.36664611425478277</v>
      </c>
    </row>
    <row r="36" spans="1:29" ht="15" customHeight="1" x14ac:dyDescent="0.25">
      <c r="A36" s="77"/>
      <c r="B36" s="75"/>
      <c r="C36" s="75"/>
      <c r="D36" s="75"/>
      <c r="E36" s="75"/>
      <c r="F36" s="76"/>
      <c r="O36" s="14">
        <v>40816</v>
      </c>
      <c r="P36" s="27">
        <v>10.346061579720001</v>
      </c>
      <c r="Q36" s="27">
        <v>9.5088539505914529</v>
      </c>
      <c r="R36" s="27">
        <v>1.4939767839039999</v>
      </c>
      <c r="S36" s="27">
        <v>1.518548891902932</v>
      </c>
      <c r="W36" s="14">
        <v>40816</v>
      </c>
      <c r="X36" s="27">
        <v>0.109238082691842</v>
      </c>
      <c r="Y36" s="27">
        <v>0.2217842326644987</v>
      </c>
      <c r="Z36" s="27">
        <v>0.1068728438943481</v>
      </c>
      <c r="AA36" s="27">
        <v>1.5318794507970379E-2</v>
      </c>
      <c r="AB36" s="27">
        <v>4.6084931353925378E-2</v>
      </c>
      <c r="AC36" s="27">
        <v>0.49929888511258452</v>
      </c>
    </row>
    <row r="37" spans="1:29" ht="15" customHeight="1" x14ac:dyDescent="0.25">
      <c r="A37" s="77"/>
      <c r="B37" s="75"/>
      <c r="C37" s="75"/>
      <c r="D37" s="75"/>
      <c r="E37" s="75"/>
      <c r="F37" s="76"/>
      <c r="O37" s="14">
        <v>40908</v>
      </c>
      <c r="P37" s="27">
        <v>10.70386451986333</v>
      </c>
      <c r="Q37" s="27">
        <v>9.5088539505914529</v>
      </c>
      <c r="R37" s="27">
        <v>1.5174911457897999</v>
      </c>
      <c r="S37" s="27">
        <v>1.518548891902932</v>
      </c>
      <c r="W37" s="14">
        <v>40908</v>
      </c>
      <c r="X37" s="27">
        <v>0.1232423058112356</v>
      </c>
      <c r="Y37" s="27">
        <v>0.24316996720952541</v>
      </c>
      <c r="Z37" s="27">
        <v>0.1106278013267827</v>
      </c>
      <c r="AA37" s="27">
        <v>3.3984797424013863E-2</v>
      </c>
      <c r="AB37" s="27">
        <v>7.9172298439293951E-2</v>
      </c>
      <c r="AC37" s="27">
        <v>0.5901971702108515</v>
      </c>
    </row>
    <row r="38" spans="1:29" ht="15" customHeight="1" x14ac:dyDescent="0.25">
      <c r="A38" s="77"/>
      <c r="B38" s="75"/>
      <c r="C38" s="75"/>
      <c r="D38" s="75"/>
      <c r="E38" s="75"/>
      <c r="F38" s="76"/>
      <c r="O38" s="14">
        <v>40999</v>
      </c>
      <c r="P38" s="27">
        <v>11.04007086999</v>
      </c>
      <c r="Q38" s="27">
        <v>9.5088539505914529</v>
      </c>
      <c r="R38" s="27">
        <v>1.5626580106226999</v>
      </c>
      <c r="S38" s="27">
        <v>1.518548891902932</v>
      </c>
      <c r="W38" s="14">
        <v>40999</v>
      </c>
      <c r="X38" s="27">
        <v>0.13677617684057281</v>
      </c>
      <c r="Y38" s="27">
        <v>0.2322570952864639</v>
      </c>
      <c r="Z38" s="27">
        <v>0.10844776156917001</v>
      </c>
      <c r="AA38" s="27">
        <v>4.5819678936638873E-2</v>
      </c>
      <c r="AB38" s="27">
        <v>7.5780460597452873E-2</v>
      </c>
      <c r="AC38" s="27">
        <v>0.59908117323029852</v>
      </c>
    </row>
    <row r="39" spans="1:29" ht="15" customHeight="1" x14ac:dyDescent="0.25">
      <c r="A39" s="77"/>
      <c r="B39" s="75"/>
      <c r="C39" s="75"/>
      <c r="D39" s="75"/>
      <c r="E39" s="75"/>
      <c r="F39" s="76"/>
      <c r="O39" s="14">
        <v>41090</v>
      </c>
      <c r="P39" s="27">
        <v>11.40555979771333</v>
      </c>
      <c r="Q39" s="27">
        <v>9.5088539505914529</v>
      </c>
      <c r="R39" s="27">
        <v>1.5171529942565001</v>
      </c>
      <c r="S39" s="27">
        <v>1.518548891902932</v>
      </c>
      <c r="W39" s="14">
        <v>41090</v>
      </c>
      <c r="X39" s="27">
        <v>0.1555288016656238</v>
      </c>
      <c r="Y39" s="27">
        <v>0.23142950134741669</v>
      </c>
      <c r="Z39" s="27">
        <v>0.1180327314418463</v>
      </c>
      <c r="AA39" s="27">
        <v>0.10828245419740121</v>
      </c>
      <c r="AB39" s="27">
        <v>8.4685939070217542E-2</v>
      </c>
      <c r="AC39" s="27">
        <v>0.69795942772250541</v>
      </c>
    </row>
    <row r="40" spans="1:29" ht="15" customHeight="1" x14ac:dyDescent="0.25">
      <c r="A40" s="2"/>
      <c r="B40" s="2"/>
      <c r="C40" s="2"/>
      <c r="D40" s="2"/>
      <c r="E40" s="2"/>
      <c r="F40" s="2"/>
      <c r="O40" s="14">
        <v>41182</v>
      </c>
      <c r="P40" s="27">
        <v>11.61947806760667</v>
      </c>
      <c r="Q40" s="27">
        <v>9.5088539505914529</v>
      </c>
      <c r="R40" s="27">
        <v>1.4136890699694</v>
      </c>
      <c r="S40" s="27">
        <v>1.518548891902932</v>
      </c>
      <c r="W40" s="14">
        <v>41182</v>
      </c>
      <c r="X40" s="27">
        <v>0.1727532723995589</v>
      </c>
      <c r="Y40" s="27">
        <v>0.23183992914591239</v>
      </c>
      <c r="Z40" s="27">
        <v>7.7925261833173429E-2</v>
      </c>
      <c r="AA40" s="27">
        <v>0.1099974499163987</v>
      </c>
      <c r="AB40" s="27">
        <v>0.12248983257163019</v>
      </c>
      <c r="AC40" s="27">
        <v>0.71500574586667365</v>
      </c>
    </row>
    <row r="41" spans="1:29" ht="15" customHeight="1" x14ac:dyDescent="0.25">
      <c r="A41" s="2"/>
      <c r="B41" s="2"/>
      <c r="C41" s="2"/>
      <c r="D41" s="2"/>
      <c r="E41" s="2"/>
      <c r="F41" s="2"/>
      <c r="O41" s="14">
        <v>41274</v>
      </c>
      <c r="P41" s="27">
        <v>11.965235435006671</v>
      </c>
      <c r="Q41" s="27">
        <v>9.5088539505914529</v>
      </c>
      <c r="R41" s="27">
        <v>1.3966478140059999</v>
      </c>
      <c r="S41" s="27">
        <v>1.518548891902932</v>
      </c>
      <c r="W41" s="14">
        <v>41274</v>
      </c>
      <c r="X41" s="27">
        <v>0.19495429009536991</v>
      </c>
      <c r="Y41" s="27">
        <v>0.23651053080805631</v>
      </c>
      <c r="Z41" s="27">
        <v>4.7668919721823438E-2</v>
      </c>
      <c r="AA41" s="27">
        <v>0.1733974186627282</v>
      </c>
      <c r="AB41" s="27">
        <v>0.13207261835010761</v>
      </c>
      <c r="AC41" s="27">
        <v>0.78460377763808542</v>
      </c>
    </row>
    <row r="42" spans="1:29" ht="15" customHeight="1" x14ac:dyDescent="0.25">
      <c r="A42" s="2"/>
      <c r="B42" s="2"/>
      <c r="C42" s="2"/>
      <c r="D42" s="2"/>
      <c r="E42" s="2"/>
      <c r="F42" s="2"/>
      <c r="O42" s="14">
        <v>41364</v>
      </c>
      <c r="P42" s="27">
        <v>12.22459067764667</v>
      </c>
      <c r="Q42" s="27">
        <v>9.5088539505914529</v>
      </c>
      <c r="R42" s="27">
        <v>1.4158154077639</v>
      </c>
      <c r="S42" s="27">
        <v>1.518548891902932</v>
      </c>
      <c r="W42" s="14">
        <v>41364</v>
      </c>
      <c r="X42" s="27">
        <v>0.197052121848037</v>
      </c>
      <c r="Y42" s="27">
        <v>0.23535188401071561</v>
      </c>
      <c r="Z42" s="27">
        <v>2.8923861491493209E-2</v>
      </c>
      <c r="AA42" s="27">
        <v>0.14771988262020039</v>
      </c>
      <c r="AB42" s="27">
        <v>0.1173743703412197</v>
      </c>
      <c r="AC42" s="27">
        <v>0.72642212031166586</v>
      </c>
    </row>
    <row r="43" spans="1:29" ht="15" customHeight="1" x14ac:dyDescent="0.25">
      <c r="A43" s="2"/>
      <c r="B43" s="2"/>
      <c r="C43" s="2"/>
      <c r="D43" s="2"/>
      <c r="E43" s="2"/>
      <c r="F43" s="2"/>
      <c r="O43" s="14">
        <v>41455</v>
      </c>
      <c r="P43" s="27">
        <v>12.20969713507667</v>
      </c>
      <c r="Q43" s="27">
        <v>9.5088539505914529</v>
      </c>
      <c r="R43" s="27">
        <v>1.3437425974666</v>
      </c>
      <c r="S43" s="27">
        <v>1.518548891902932</v>
      </c>
      <c r="W43" s="14">
        <v>41455</v>
      </c>
      <c r="X43" s="27">
        <v>0.1924764348381946</v>
      </c>
      <c r="Y43" s="27">
        <v>0.23006343596005441</v>
      </c>
      <c r="Z43" s="27">
        <v>6.4526475412123821E-2</v>
      </c>
      <c r="AA43" s="27">
        <v>0.12536122547237699</v>
      </c>
      <c r="AB43" s="27">
        <v>0.1007235694742005</v>
      </c>
      <c r="AC43" s="27">
        <v>0.71315114115695033</v>
      </c>
    </row>
    <row r="44" spans="1:29" ht="15" customHeight="1" x14ac:dyDescent="0.25">
      <c r="A44" s="2"/>
      <c r="B44" s="2"/>
      <c r="C44" s="2"/>
      <c r="D44" s="2"/>
      <c r="E44" s="2"/>
      <c r="F44" s="2"/>
      <c r="O44" s="14">
        <v>41547</v>
      </c>
      <c r="P44" s="27">
        <v>12.12490818337</v>
      </c>
      <c r="Q44" s="27">
        <v>9.5088539505914529</v>
      </c>
      <c r="R44" s="27">
        <v>1.3103629550021001</v>
      </c>
      <c r="S44" s="27">
        <v>1.518548891902932</v>
      </c>
      <c r="W44" s="14">
        <v>41547</v>
      </c>
      <c r="X44" s="27">
        <v>0.17407170146673351</v>
      </c>
      <c r="Y44" s="27">
        <v>0.21770044437873501</v>
      </c>
      <c r="Z44" s="27">
        <v>-7.0636766797713144E-3</v>
      </c>
      <c r="AA44" s="27">
        <v>0.10270655451427869</v>
      </c>
      <c r="AB44" s="27">
        <v>4.2893101061893868E-2</v>
      </c>
      <c r="AC44" s="27">
        <v>0.53030812474186972</v>
      </c>
    </row>
    <row r="45" spans="1:29" ht="15" customHeight="1" x14ac:dyDescent="0.25">
      <c r="A45" s="2"/>
      <c r="B45" s="2"/>
      <c r="C45" s="2"/>
      <c r="D45" s="2"/>
      <c r="E45" s="2"/>
      <c r="F45" s="2"/>
      <c r="O45" s="14">
        <v>41639</v>
      </c>
      <c r="P45" s="27">
        <v>12.047866352703331</v>
      </c>
      <c r="Q45" s="27">
        <v>9.5088539505914529</v>
      </c>
      <c r="R45" s="27">
        <v>1.3883862766779</v>
      </c>
      <c r="S45" s="27">
        <v>1.518548891902932</v>
      </c>
      <c r="W45" s="14">
        <v>41639</v>
      </c>
      <c r="X45" s="27">
        <v>0.14488951735996461</v>
      </c>
      <c r="Y45" s="27">
        <v>0.19912696646587441</v>
      </c>
      <c r="Z45" s="27">
        <v>8.5799483504282903E-2</v>
      </c>
      <c r="AA45" s="27">
        <v>8.4066021428145385E-2</v>
      </c>
      <c r="AB45" s="27">
        <v>1.4793921920652559E-2</v>
      </c>
      <c r="AC45" s="27">
        <v>0.52867591067891984</v>
      </c>
    </row>
    <row r="46" spans="1:29" ht="15" customHeight="1" x14ac:dyDescent="0.25">
      <c r="A46" s="2"/>
      <c r="B46" s="2"/>
      <c r="C46" s="2"/>
      <c r="D46" s="2"/>
      <c r="E46" s="2"/>
      <c r="F46" s="2"/>
      <c r="O46" s="14">
        <v>41729</v>
      </c>
      <c r="P46" s="27">
        <v>12.00444893359667</v>
      </c>
      <c r="Q46" s="27">
        <v>9.5088539505914529</v>
      </c>
      <c r="R46" s="27">
        <v>1.4819947714146</v>
      </c>
      <c r="S46" s="27">
        <v>1.518548891902932</v>
      </c>
      <c r="W46" s="14">
        <v>41729</v>
      </c>
      <c r="X46" s="27">
        <v>0.11923790061043101</v>
      </c>
      <c r="Y46" s="27">
        <v>0.18124405949873601</v>
      </c>
      <c r="Z46" s="27">
        <v>2.2311371674012599E-2</v>
      </c>
      <c r="AA46" s="27">
        <v>0.1091158534603975</v>
      </c>
      <c r="AB46" s="27">
        <v>-2.5317852926195001E-2</v>
      </c>
      <c r="AC46" s="27">
        <v>0.4065913323173822</v>
      </c>
    </row>
    <row r="47" spans="1:29" ht="15" customHeight="1" x14ac:dyDescent="0.25">
      <c r="A47" s="2"/>
      <c r="B47" s="2"/>
      <c r="C47" s="2"/>
      <c r="D47" s="2"/>
      <c r="E47" s="2"/>
      <c r="F47" s="2"/>
      <c r="O47" s="14">
        <v>41820</v>
      </c>
      <c r="P47" s="27">
        <v>11.729242798693329</v>
      </c>
      <c r="Q47" s="27">
        <v>9.5088539505914529</v>
      </c>
      <c r="R47" s="27">
        <v>1.4148026352748</v>
      </c>
      <c r="S47" s="27">
        <v>1.518548891902932</v>
      </c>
      <c r="W47" s="14">
        <v>41820</v>
      </c>
      <c r="X47" s="27">
        <v>9.5776652019537445E-2</v>
      </c>
      <c r="Y47" s="27">
        <v>0.1610543355708775</v>
      </c>
      <c r="Z47" s="27">
        <v>3.9143776779460017E-5</v>
      </c>
      <c r="AA47" s="27">
        <v>0.1248166820437331</v>
      </c>
      <c r="AB47" s="27">
        <v>-4.7455298924309268E-2</v>
      </c>
      <c r="AC47" s="27">
        <v>0.33423151448661831</v>
      </c>
    </row>
    <row r="48" spans="1:29" ht="15" customHeight="1" x14ac:dyDescent="0.25">
      <c r="A48" s="2"/>
      <c r="B48" s="2"/>
      <c r="C48" s="2"/>
      <c r="D48" s="2"/>
      <c r="E48" s="2"/>
      <c r="F48" s="2"/>
      <c r="O48" s="14">
        <v>41912</v>
      </c>
      <c r="P48" s="27">
        <v>11.610661933479999</v>
      </c>
      <c r="Q48" s="27">
        <v>9.5088539505914529</v>
      </c>
      <c r="R48" s="27">
        <v>1.3930619360572001</v>
      </c>
      <c r="S48" s="27">
        <v>1.518548891902932</v>
      </c>
      <c r="W48" s="14">
        <v>41912</v>
      </c>
      <c r="X48" s="27">
        <v>7.7706773615107735E-2</v>
      </c>
      <c r="Y48" s="27">
        <v>0.13905618453159391</v>
      </c>
      <c r="Z48" s="27">
        <v>1.2642787348358079E-2</v>
      </c>
      <c r="AA48" s="27">
        <v>0.1176727752013839</v>
      </c>
      <c r="AB48" s="27">
        <v>-2.6243988601822751E-2</v>
      </c>
      <c r="AC48" s="27">
        <v>0.32083453209462087</v>
      </c>
    </row>
    <row r="49" spans="1:29" ht="15" customHeight="1" x14ac:dyDescent="0.25">
      <c r="A49" s="2"/>
      <c r="B49" s="2"/>
      <c r="C49" s="2"/>
      <c r="D49" s="2"/>
      <c r="E49" s="2"/>
      <c r="F49" s="2"/>
      <c r="O49" s="14">
        <v>42004</v>
      </c>
      <c r="P49" s="27">
        <v>11.583110014126669</v>
      </c>
      <c r="Q49" s="27">
        <v>9.5088539505914529</v>
      </c>
      <c r="R49" s="27">
        <v>1.4964625769263999</v>
      </c>
      <c r="S49" s="27">
        <v>1.518548891902932</v>
      </c>
      <c r="W49" s="14">
        <v>42004</v>
      </c>
      <c r="X49" s="27">
        <v>5.8456299652708321E-2</v>
      </c>
      <c r="Y49" s="27">
        <v>0.1385084821103324</v>
      </c>
      <c r="Z49" s="27">
        <v>-6.8482823679611698E-2</v>
      </c>
      <c r="AA49" s="27">
        <v>8.4659619610665482E-2</v>
      </c>
      <c r="AB49" s="27">
        <v>-3.8732066933908613E-2</v>
      </c>
      <c r="AC49" s="27">
        <v>0.17440951076018579</v>
      </c>
    </row>
    <row r="50" spans="1:29" ht="15" customHeight="1" x14ac:dyDescent="0.25">
      <c r="A50" s="2"/>
      <c r="B50" s="2"/>
      <c r="C50" s="2"/>
      <c r="D50" s="2"/>
      <c r="E50" s="2"/>
      <c r="F50" s="2"/>
      <c r="O50" s="14">
        <v>42094</v>
      </c>
      <c r="P50" s="27">
        <v>11.34959609417667</v>
      </c>
      <c r="Q50" s="27">
        <v>9.5088539505914529</v>
      </c>
      <c r="R50" s="27">
        <v>1.5730667597564001</v>
      </c>
      <c r="S50" s="27">
        <v>1.518548891902932</v>
      </c>
      <c r="W50" s="14">
        <v>42094</v>
      </c>
      <c r="X50" s="27">
        <v>3.8667350405081069E-2</v>
      </c>
      <c r="Y50" s="27">
        <v>0.13153401933772749</v>
      </c>
      <c r="Z50" s="27">
        <v>-4.101745027072818E-2</v>
      </c>
      <c r="AA50" s="27">
        <v>0.1086251391091911</v>
      </c>
      <c r="AB50" s="27">
        <v>-9.6067203039829241E-2</v>
      </c>
      <c r="AC50" s="27">
        <v>0.1417418555414422</v>
      </c>
    </row>
    <row r="51" spans="1:29" ht="15" customHeight="1" x14ac:dyDescent="0.25">
      <c r="A51" s="2"/>
      <c r="B51" s="2"/>
      <c r="C51" s="2"/>
      <c r="D51" s="2"/>
      <c r="E51" s="2"/>
      <c r="F51" s="2"/>
      <c r="O51" s="14">
        <v>42185</v>
      </c>
      <c r="P51" s="27">
        <v>11.13862906632666</v>
      </c>
      <c r="Q51" s="27">
        <v>9.5088539505914529</v>
      </c>
      <c r="R51" s="27">
        <v>1.5357815840225999</v>
      </c>
      <c r="S51" s="27">
        <v>1.518548891902932</v>
      </c>
      <c r="W51" s="14">
        <v>42185</v>
      </c>
      <c r="X51" s="27">
        <v>2.0706138280219579E-2</v>
      </c>
      <c r="Y51" s="27">
        <v>9.4406327879172455E-2</v>
      </c>
      <c r="Z51" s="27">
        <v>-8.3876536422892861E-2</v>
      </c>
      <c r="AA51" s="27">
        <v>8.428775659045791E-2</v>
      </c>
      <c r="AB51" s="27">
        <v>-9.4869783369500499E-2</v>
      </c>
      <c r="AC51" s="27">
        <v>2.0653902957456591E-2</v>
      </c>
    </row>
    <row r="52" spans="1:29" ht="15" customHeight="1" x14ac:dyDescent="0.25">
      <c r="A52" s="2"/>
      <c r="B52" s="2"/>
      <c r="C52" s="2"/>
      <c r="D52" s="2"/>
      <c r="E52" s="2"/>
      <c r="F52" s="2"/>
      <c r="O52" s="14">
        <v>42277</v>
      </c>
      <c r="P52" s="27">
        <v>10.769738768870001</v>
      </c>
      <c r="Q52" s="27">
        <v>9.5088539505914529</v>
      </c>
      <c r="R52" s="27">
        <v>1.4788013841548999</v>
      </c>
      <c r="S52" s="27">
        <v>1.518548891902932</v>
      </c>
      <c r="W52" s="14">
        <v>42277</v>
      </c>
      <c r="X52" s="27">
        <v>4.0776241732737011E-3</v>
      </c>
      <c r="Y52" s="27">
        <v>9.3095693112844671E-2</v>
      </c>
      <c r="Z52" s="27">
        <v>-0.1154222705505534</v>
      </c>
      <c r="AA52" s="27">
        <v>0.10368205925842799</v>
      </c>
      <c r="AB52" s="27">
        <v>-7.623787468616805E-2</v>
      </c>
      <c r="AC52" s="27">
        <v>9.1952313078249304E-3</v>
      </c>
    </row>
    <row r="53" spans="1:29" ht="15" customHeight="1" x14ac:dyDescent="0.25">
      <c r="A53" s="2"/>
      <c r="B53" s="2"/>
      <c r="C53" s="2"/>
      <c r="D53" s="2"/>
      <c r="E53" s="2"/>
      <c r="F53" s="2"/>
      <c r="O53" s="14">
        <v>42369</v>
      </c>
      <c r="P53" s="27">
        <v>10.633791327020001</v>
      </c>
      <c r="Q53" s="27">
        <v>9.5088539505914529</v>
      </c>
      <c r="R53" s="27">
        <v>1.6072365427844999</v>
      </c>
      <c r="S53" s="27">
        <v>1.518548891902932</v>
      </c>
      <c r="W53" s="14">
        <v>42369</v>
      </c>
      <c r="X53" s="27">
        <v>-1.7275469206880861E-2</v>
      </c>
      <c r="Y53" s="27">
        <v>9.78174393311909E-2</v>
      </c>
      <c r="Z53" s="27">
        <v>-7.5832047130066874E-2</v>
      </c>
      <c r="AA53" s="27">
        <v>0.11999062212503279</v>
      </c>
      <c r="AB53" s="27">
        <v>-8.3499565676657006E-2</v>
      </c>
      <c r="AC53" s="27">
        <v>4.120097944261894E-2</v>
      </c>
    </row>
    <row r="54" spans="1:29" ht="15" customHeight="1" x14ac:dyDescent="0.25">
      <c r="A54" s="2"/>
      <c r="B54" s="2"/>
      <c r="C54" s="2"/>
      <c r="D54" s="2"/>
      <c r="E54" s="2"/>
      <c r="F54" s="2"/>
      <c r="O54" s="14">
        <v>42460</v>
      </c>
      <c r="P54" s="27">
        <v>10.430861132920001</v>
      </c>
      <c r="Q54" s="27">
        <v>9.5088539505914529</v>
      </c>
      <c r="R54" s="27">
        <v>1.7034111408159001</v>
      </c>
      <c r="S54" s="27">
        <v>1.518548891902932</v>
      </c>
      <c r="W54" s="14">
        <v>42460</v>
      </c>
      <c r="X54" s="27">
        <v>-2.4947660642980419E-2</v>
      </c>
      <c r="Y54" s="27">
        <v>6.9871961034962793E-2</v>
      </c>
      <c r="Z54" s="27">
        <v>-6.1254785669292343E-2</v>
      </c>
      <c r="AA54" s="27">
        <v>0.1158752075038548</v>
      </c>
      <c r="AB54" s="27">
        <v>-7.8664400507386323E-2</v>
      </c>
      <c r="AC54" s="27">
        <v>2.088032171915849E-2</v>
      </c>
    </row>
    <row r="55" spans="1:29" ht="15" customHeight="1" x14ac:dyDescent="0.25">
      <c r="A55" s="2"/>
      <c r="B55" s="2"/>
      <c r="C55" s="2"/>
      <c r="D55" s="2"/>
      <c r="E55" s="2"/>
      <c r="F55" s="2"/>
      <c r="O55" s="14">
        <v>42551</v>
      </c>
      <c r="P55" s="27">
        <v>10.2346140602</v>
      </c>
      <c r="Q55" s="27">
        <v>9.5088539505914529</v>
      </c>
      <c r="R55" s="27">
        <v>1.6874493219241</v>
      </c>
      <c r="S55" s="27">
        <v>1.518548891902932</v>
      </c>
      <c r="W55" s="14">
        <v>42551</v>
      </c>
      <c r="X55" s="27">
        <v>-3.3160322963632263E-2</v>
      </c>
      <c r="Y55" s="27">
        <v>6.4439418554334812E-2</v>
      </c>
      <c r="Z55" s="27">
        <v>-7.5630130501587275E-2</v>
      </c>
      <c r="AA55" s="27">
        <v>0.1245485181250623</v>
      </c>
      <c r="AB55" s="27">
        <v>-8.1736479115354879E-2</v>
      </c>
      <c r="AC55" s="27">
        <v>-1.5389959011772451E-3</v>
      </c>
    </row>
    <row r="56" spans="1:29" ht="15" customHeight="1" x14ac:dyDescent="0.25">
      <c r="A56" s="2"/>
      <c r="B56" s="2"/>
      <c r="C56" s="2"/>
      <c r="D56" s="2"/>
      <c r="E56" s="2"/>
      <c r="F56" s="2"/>
      <c r="O56" s="14">
        <v>42643</v>
      </c>
      <c r="P56" s="27">
        <v>9.9831316959926664</v>
      </c>
      <c r="Q56" s="27">
        <v>9.5088539505914529</v>
      </c>
      <c r="R56" s="27">
        <v>1.6152864147876</v>
      </c>
      <c r="S56" s="27">
        <v>1.518548891902932</v>
      </c>
      <c r="W56" s="14">
        <v>42643</v>
      </c>
      <c r="X56" s="27">
        <v>-3.7444603425478888E-2</v>
      </c>
      <c r="Y56" s="27">
        <v>5.5346103233691817E-2</v>
      </c>
      <c r="Z56" s="27">
        <v>-9.0796712919539613E-2</v>
      </c>
      <c r="AA56" s="27">
        <v>0.13721503294037499</v>
      </c>
      <c r="AB56" s="27">
        <v>-8.754895874115165E-2</v>
      </c>
      <c r="AC56" s="27">
        <v>-2.3229138912103379E-2</v>
      </c>
    </row>
    <row r="57" spans="1:29" ht="15" customHeight="1" x14ac:dyDescent="0.25">
      <c r="A57" s="2"/>
      <c r="B57" s="2"/>
      <c r="C57" s="2"/>
      <c r="D57" s="2"/>
      <c r="E57" s="2"/>
      <c r="F57" s="2"/>
      <c r="O57" s="14">
        <v>42735</v>
      </c>
      <c r="P57" s="27">
        <v>9.8308118141663332</v>
      </c>
      <c r="Q57" s="27">
        <v>9.5088539505914529</v>
      </c>
      <c r="R57" s="27">
        <v>1.7305193785266</v>
      </c>
      <c r="S57" s="27">
        <v>1.518548891902932</v>
      </c>
      <c r="W57" s="14">
        <v>42735</v>
      </c>
      <c r="X57" s="27">
        <v>-3.7889517669737971E-2</v>
      </c>
      <c r="Y57" s="27">
        <v>4.9463183559418533E-2</v>
      </c>
      <c r="Z57" s="27">
        <v>-0.1187871416788728</v>
      </c>
      <c r="AA57" s="27">
        <v>0.12893739352771391</v>
      </c>
      <c r="AB57" s="27">
        <v>-0.11954727729486531</v>
      </c>
      <c r="AC57" s="27">
        <v>-9.7823359556343581E-2</v>
      </c>
    </row>
    <row r="58" spans="1:29" ht="15" customHeight="1" x14ac:dyDescent="0.25">
      <c r="A58" s="2"/>
      <c r="B58" s="2"/>
      <c r="C58" s="2"/>
      <c r="D58" s="2"/>
      <c r="E58" s="2"/>
      <c r="F58" s="2"/>
      <c r="O58" s="14">
        <v>42825</v>
      </c>
      <c r="P58" s="27">
        <v>9.5607643405719998</v>
      </c>
      <c r="Q58" s="27">
        <v>9.5088539505914529</v>
      </c>
      <c r="R58" s="27">
        <v>1.9528749548271001</v>
      </c>
      <c r="S58" s="27">
        <v>1.518548891902932</v>
      </c>
      <c r="W58" s="14">
        <v>42825</v>
      </c>
      <c r="X58" s="27">
        <v>-3.7260375886585671E-2</v>
      </c>
      <c r="Y58" s="27">
        <v>4.6049395785844653E-2</v>
      </c>
      <c r="Z58" s="27">
        <v>-0.118742366273415</v>
      </c>
      <c r="AA58" s="27">
        <v>0.1191279086900609</v>
      </c>
      <c r="AB58" s="27">
        <v>-0.1583850864627899</v>
      </c>
      <c r="AC58" s="27">
        <v>-0.14921052414688499</v>
      </c>
    </row>
    <row r="59" spans="1:29" ht="15" customHeight="1" x14ac:dyDescent="0.25">
      <c r="A59" s="2"/>
      <c r="B59" s="2"/>
      <c r="C59" s="2"/>
      <c r="D59" s="2"/>
      <c r="E59" s="2"/>
      <c r="F59" s="2"/>
      <c r="O59" s="14">
        <v>42916</v>
      </c>
      <c r="P59" s="27">
        <v>9.2285266828493331</v>
      </c>
      <c r="Q59" s="27">
        <v>9.5088539505914529</v>
      </c>
      <c r="R59" s="27">
        <v>1.9593467039529</v>
      </c>
      <c r="S59" s="27">
        <v>1.518548891902932</v>
      </c>
      <c r="W59" s="14">
        <v>42916</v>
      </c>
      <c r="X59" s="27">
        <v>-3.8655574649306662E-2</v>
      </c>
      <c r="Y59" s="27">
        <v>3.9125099574437418E-2</v>
      </c>
      <c r="Z59" s="27">
        <v>-0.10127225883082561</v>
      </c>
      <c r="AA59" s="27">
        <v>0.11747312524655699</v>
      </c>
      <c r="AB59" s="27">
        <v>-0.1760336696821497</v>
      </c>
      <c r="AC59" s="27">
        <v>-0.15936327834128761</v>
      </c>
    </row>
    <row r="60" spans="1:29" ht="15" customHeight="1" x14ac:dyDescent="0.25">
      <c r="A60" s="2"/>
      <c r="B60" s="2"/>
      <c r="C60" s="2"/>
      <c r="D60" s="2"/>
      <c r="E60" s="2"/>
      <c r="F60" s="2"/>
      <c r="O60" s="14">
        <v>43008</v>
      </c>
      <c r="P60" s="27">
        <v>9.0091950598803336</v>
      </c>
      <c r="Q60" s="27">
        <v>9.5088539505914529</v>
      </c>
      <c r="R60" s="27">
        <v>1.9509411609789999</v>
      </c>
      <c r="S60" s="27">
        <v>1.518548891902932</v>
      </c>
      <c r="W60" s="14">
        <v>43008</v>
      </c>
      <c r="X60" s="27">
        <v>-3.9470280951235698E-2</v>
      </c>
      <c r="Y60" s="27">
        <v>2.766511672134675E-2</v>
      </c>
      <c r="Z60" s="27">
        <v>-0.11469160371406879</v>
      </c>
      <c r="AA60" s="27">
        <v>0.14209760939026789</v>
      </c>
      <c r="AB60" s="27">
        <v>-0.18399351949743109</v>
      </c>
      <c r="AC60" s="27">
        <v>-0.16839267805112099</v>
      </c>
    </row>
    <row r="61" spans="1:29" ht="15" customHeight="1" x14ac:dyDescent="0.25">
      <c r="A61" s="2"/>
      <c r="B61" s="2"/>
      <c r="C61" s="2"/>
      <c r="D61" s="2"/>
      <c r="E61" s="2"/>
      <c r="F61" s="2"/>
      <c r="O61" s="14">
        <v>43100</v>
      </c>
      <c r="P61" s="27">
        <v>8.7608519865059993</v>
      </c>
      <c r="Q61" s="27">
        <v>9.5088539505914529</v>
      </c>
      <c r="R61" s="27">
        <v>1.9962181795603999</v>
      </c>
      <c r="S61" s="27">
        <v>1.518548891902932</v>
      </c>
      <c r="W61" s="14">
        <v>43100</v>
      </c>
      <c r="X61" s="27">
        <v>-4.2875925705646842E-2</v>
      </c>
      <c r="Y61" s="27">
        <v>2.726383473838655E-2</v>
      </c>
      <c r="Z61" s="27">
        <v>-0.1046036195786757</v>
      </c>
      <c r="AA61" s="27">
        <v>0.1417260652443687</v>
      </c>
      <c r="AB61" s="27">
        <v>-0.2148813774718121</v>
      </c>
      <c r="AC61" s="27">
        <v>-0.19337102277337931</v>
      </c>
    </row>
    <row r="62" spans="1:29" ht="15" customHeight="1" x14ac:dyDescent="0.25">
      <c r="A62" s="2"/>
      <c r="B62" s="2"/>
      <c r="C62" s="2"/>
      <c r="D62" s="2"/>
      <c r="E62" s="2"/>
      <c r="F62" s="2"/>
      <c r="O62" s="14">
        <v>43190</v>
      </c>
      <c r="P62" s="27">
        <v>8.6162044003963327</v>
      </c>
      <c r="Q62" s="27">
        <v>9.5088539505914529</v>
      </c>
      <c r="R62" s="27">
        <v>2.1693317669097998</v>
      </c>
      <c r="S62" s="27">
        <v>1.518548891902932</v>
      </c>
      <c r="W62" s="14">
        <v>43190</v>
      </c>
      <c r="X62" s="27">
        <v>-4.5443156257161547E-2</v>
      </c>
      <c r="Y62" s="27">
        <v>5.1151597470355144E-3</v>
      </c>
      <c r="Z62" s="27">
        <v>-9.9584166379413808E-2</v>
      </c>
      <c r="AA62" s="27">
        <v>0.14623378002220189</v>
      </c>
      <c r="AB62" s="27">
        <v>-0.2407993698350101</v>
      </c>
      <c r="AC62" s="27">
        <v>-0.234477752702348</v>
      </c>
    </row>
    <row r="63" spans="1:29" ht="15" customHeight="1" x14ac:dyDescent="0.25">
      <c r="A63" s="2"/>
      <c r="B63" s="2"/>
      <c r="C63" s="2"/>
      <c r="D63" s="2"/>
      <c r="E63" s="2"/>
      <c r="F63" s="2"/>
      <c r="O63" s="14">
        <v>43281</v>
      </c>
      <c r="P63" s="27">
        <v>8.3350422027060009</v>
      </c>
      <c r="Q63" s="27">
        <v>9.5088539505914529</v>
      </c>
      <c r="R63" s="27">
        <v>2.1239751490943002</v>
      </c>
      <c r="S63" s="27">
        <v>1.518548891902932</v>
      </c>
      <c r="W63" s="14">
        <v>43281</v>
      </c>
      <c r="X63" s="27">
        <v>-4.7979138925119867E-2</v>
      </c>
      <c r="Y63" s="27">
        <v>5.6460606782167246E-3</v>
      </c>
      <c r="Z63" s="27">
        <v>-0.1115096014404957</v>
      </c>
      <c r="AA63" s="27">
        <v>0.15776589933955321</v>
      </c>
      <c r="AB63" s="27">
        <v>-0.22771231912409021</v>
      </c>
      <c r="AC63" s="27">
        <v>-0.22378909947193579</v>
      </c>
    </row>
    <row r="64" spans="1:29" ht="15" customHeight="1" x14ac:dyDescent="0.25">
      <c r="A64" s="2"/>
      <c r="B64" s="2"/>
      <c r="C64" s="2"/>
      <c r="D64" s="2"/>
      <c r="E64" s="2"/>
      <c r="F64" s="2"/>
      <c r="O64" s="14">
        <v>43373</v>
      </c>
      <c r="P64" s="27">
        <v>8.051683071225666</v>
      </c>
      <c r="Q64" s="27">
        <v>9.5088539505914529</v>
      </c>
      <c r="R64" s="27">
        <v>2.1398834780682998</v>
      </c>
      <c r="S64" s="27">
        <v>1.518548891902932</v>
      </c>
      <c r="W64" s="14">
        <v>43373</v>
      </c>
      <c r="X64" s="27">
        <v>-5.1860229423872112E-2</v>
      </c>
      <c r="Y64" s="27">
        <v>-8.9770682755374153E-3</v>
      </c>
      <c r="Z64" s="27">
        <v>-0.132817051727152</v>
      </c>
      <c r="AA64" s="27">
        <v>0.13637205162336219</v>
      </c>
      <c r="AB64" s="27">
        <v>-0.20845063290063409</v>
      </c>
      <c r="AC64" s="27">
        <v>-0.26573293070383353</v>
      </c>
    </row>
    <row r="65" spans="1:29" ht="15" customHeight="1" x14ac:dyDescent="0.25">
      <c r="A65" s="2"/>
      <c r="B65" s="2"/>
      <c r="C65" s="2"/>
      <c r="D65" s="2"/>
      <c r="E65" s="2"/>
      <c r="F65" s="2"/>
      <c r="O65" s="14">
        <v>43465</v>
      </c>
      <c r="P65" s="27">
        <v>7.9474146250693316</v>
      </c>
      <c r="Q65" s="27">
        <v>9.5088539505914529</v>
      </c>
      <c r="R65" s="27">
        <v>2.3063286495273001</v>
      </c>
      <c r="S65" s="27">
        <v>1.518548891902932</v>
      </c>
      <c r="W65" s="14">
        <v>43465</v>
      </c>
      <c r="X65" s="27">
        <v>-5.4235768895878812E-2</v>
      </c>
      <c r="Y65" s="27">
        <v>-6.7968080111084914E-3</v>
      </c>
      <c r="Z65" s="27">
        <v>-0.1205444792666216</v>
      </c>
      <c r="AA65" s="27">
        <v>0.11854235189728871</v>
      </c>
      <c r="AB65" s="27">
        <v>-0.213999066363489</v>
      </c>
      <c r="AC65" s="27">
        <v>-0.27703377063980927</v>
      </c>
    </row>
    <row r="66" spans="1:29" ht="15" customHeight="1" x14ac:dyDescent="0.25">
      <c r="A66" s="2"/>
      <c r="B66" s="2"/>
      <c r="C66" s="2"/>
      <c r="D66" s="2"/>
      <c r="E66" s="2"/>
      <c r="F66" s="2"/>
      <c r="O66" s="14">
        <v>43555</v>
      </c>
      <c r="P66" s="27">
        <v>7.8097162115106684</v>
      </c>
      <c r="Q66" s="27">
        <v>9.5088539505914529</v>
      </c>
      <c r="R66" s="27">
        <v>2.3932419721336999</v>
      </c>
      <c r="S66" s="27">
        <v>1.518548891902932</v>
      </c>
      <c r="W66" s="14">
        <v>43555</v>
      </c>
      <c r="X66" s="27">
        <v>-6.609193888534419E-2</v>
      </c>
      <c r="Y66" s="27">
        <v>2.1064604888385019E-3</v>
      </c>
      <c r="Z66" s="27">
        <v>-0.13178969197266929</v>
      </c>
      <c r="AA66" s="27">
        <v>0.1347773205518675</v>
      </c>
      <c r="AB66" s="27">
        <v>-0.22493732386440279</v>
      </c>
      <c r="AC66" s="27">
        <v>-0.28593517368171029</v>
      </c>
    </row>
    <row r="67" spans="1:29" ht="15" customHeight="1" x14ac:dyDescent="0.25">
      <c r="A67" s="2"/>
      <c r="B67" s="2"/>
      <c r="C67" s="2"/>
      <c r="D67" s="2"/>
      <c r="E67" s="2"/>
      <c r="F67" s="2"/>
      <c r="O67" s="14">
        <v>43646</v>
      </c>
      <c r="P67" s="27">
        <v>7.6351899436653339</v>
      </c>
      <c r="Q67" s="27">
        <v>9.5088539505914529</v>
      </c>
      <c r="R67" s="27">
        <v>2.3439626546369001</v>
      </c>
      <c r="S67" s="27">
        <v>1.518548891902932</v>
      </c>
      <c r="W67" s="14">
        <v>43646</v>
      </c>
      <c r="X67" s="27">
        <v>-7.9783933664529225E-2</v>
      </c>
      <c r="Y67" s="27">
        <v>-1.377775194574235E-2</v>
      </c>
      <c r="Z67" s="27">
        <v>-0.1479308991340311</v>
      </c>
      <c r="AA67" s="27">
        <v>0.1169135562107354</v>
      </c>
      <c r="AB67" s="27">
        <v>-0.20288670110738349</v>
      </c>
      <c r="AC67" s="27">
        <v>-0.32746572964095078</v>
      </c>
    </row>
    <row r="68" spans="1:29" ht="15" customHeight="1" x14ac:dyDescent="0.25">
      <c r="A68" s="2"/>
      <c r="B68" s="2"/>
      <c r="C68" s="2"/>
      <c r="D68" s="2"/>
      <c r="E68" s="2"/>
      <c r="F68" s="2"/>
      <c r="O68" s="14">
        <v>43738</v>
      </c>
      <c r="P68" s="27">
        <v>7.4833801342863326</v>
      </c>
      <c r="Q68" s="27">
        <v>9.5088539505914529</v>
      </c>
      <c r="R68" s="27">
        <v>2.2563517529555002</v>
      </c>
      <c r="S68" s="27">
        <v>1.518548891902932</v>
      </c>
      <c r="W68" s="14">
        <v>43738</v>
      </c>
      <c r="X68" s="27">
        <v>-8.9524905178861552E-2</v>
      </c>
      <c r="Y68" s="27">
        <v>-2.9093620920737182E-2</v>
      </c>
      <c r="Z68" s="27">
        <v>-0.1754147914638868</v>
      </c>
      <c r="AA68" s="27">
        <v>0.1478723543919428</v>
      </c>
      <c r="AB68" s="27">
        <v>-0.17552464977537471</v>
      </c>
      <c r="AC68" s="27">
        <v>-0.32168561294691739</v>
      </c>
    </row>
    <row r="69" spans="1:29" ht="15" customHeight="1" x14ac:dyDescent="0.25">
      <c r="A69" s="2"/>
      <c r="B69" s="2"/>
      <c r="C69" s="2"/>
      <c r="D69" s="2"/>
      <c r="E69" s="2"/>
      <c r="F69" s="2"/>
      <c r="O69" s="14">
        <v>43830</v>
      </c>
      <c r="P69" s="27">
        <v>7.4597745376369993</v>
      </c>
      <c r="Q69" s="27">
        <v>9.5088539505914529</v>
      </c>
      <c r="R69" s="27">
        <v>2.3118795406764998</v>
      </c>
      <c r="S69" s="27">
        <v>1.518548891902932</v>
      </c>
      <c r="W69" s="14">
        <v>43830</v>
      </c>
      <c r="X69" s="27">
        <v>-9.8381447177390627E-2</v>
      </c>
      <c r="Y69" s="27">
        <v>-4.2698412364915152E-2</v>
      </c>
      <c r="Z69" s="27">
        <v>-0.19043316023771739</v>
      </c>
      <c r="AA69" s="27">
        <v>0.17281231139189859</v>
      </c>
      <c r="AB69" s="27">
        <v>-0.16579092186276781</v>
      </c>
      <c r="AC69" s="27">
        <v>-0.32449163025089228</v>
      </c>
    </row>
    <row r="70" spans="1:29" ht="15" customHeight="1" x14ac:dyDescent="0.25">
      <c r="A70" s="2"/>
      <c r="B70" s="2"/>
      <c r="C70" s="2"/>
      <c r="D70" s="2"/>
      <c r="E70" s="2"/>
      <c r="F70" s="2"/>
      <c r="O70" s="14">
        <v>43921</v>
      </c>
      <c r="P70" s="27">
        <v>7.3319628392863336</v>
      </c>
      <c r="Q70" s="27">
        <v>9.5088539505914529</v>
      </c>
      <c r="R70" s="27">
        <v>2.1025831475013002</v>
      </c>
      <c r="S70" s="27">
        <v>1.518548891902932</v>
      </c>
      <c r="W70" s="14">
        <v>43921</v>
      </c>
      <c r="X70" s="27">
        <v>-0.13453198004058059</v>
      </c>
      <c r="Y70" s="27">
        <v>-5.6002855657648037E-2</v>
      </c>
      <c r="Z70" s="27">
        <v>-0.15613263814626069</v>
      </c>
      <c r="AA70" s="27">
        <v>0.19439108702831431</v>
      </c>
      <c r="AB70" s="27">
        <v>-0.1173654604939552</v>
      </c>
      <c r="AC70" s="27">
        <v>-0.26964184731013019</v>
      </c>
    </row>
    <row r="71" spans="1:29" ht="15" customHeight="1" x14ac:dyDescent="0.25">
      <c r="A71" s="2"/>
      <c r="B71" s="2"/>
      <c r="C71" s="2"/>
      <c r="D71" s="2"/>
      <c r="E71" s="2"/>
      <c r="F71" s="2"/>
      <c r="O71" s="14">
        <v>44012</v>
      </c>
      <c r="P71" s="27">
        <v>7.7372594052859993</v>
      </c>
      <c r="Q71" s="27">
        <v>9.5088539505914529</v>
      </c>
      <c r="R71" s="27">
        <v>1.6823600817726001</v>
      </c>
      <c r="S71" s="27">
        <v>1.518548891902932</v>
      </c>
      <c r="W71" s="14">
        <v>44012</v>
      </c>
      <c r="X71" s="27">
        <v>-0.20526953000983389</v>
      </c>
      <c r="Y71" s="27">
        <v>-1.664600900722582E-2</v>
      </c>
      <c r="Z71" s="27">
        <v>-0.17677363041928651</v>
      </c>
      <c r="AA71" s="27">
        <v>0.30061006491182352</v>
      </c>
      <c r="AB71" s="27">
        <v>0.2067914175142625</v>
      </c>
      <c r="AC71" s="27">
        <v>0.1087123129897398</v>
      </c>
    </row>
    <row r="72" spans="1:29" ht="15" customHeight="1" x14ac:dyDescent="0.25">
      <c r="A72" s="38"/>
      <c r="B72" s="38"/>
      <c r="C72" s="38"/>
      <c r="D72" s="38"/>
      <c r="E72" s="38"/>
      <c r="F72" s="38"/>
      <c r="O72" s="14">
        <v>44104</v>
      </c>
      <c r="P72" s="27">
        <v>8.5847358387246668</v>
      </c>
      <c r="Q72" s="27">
        <v>9.5088539505914529</v>
      </c>
      <c r="R72" s="27">
        <v>1.7870329037685</v>
      </c>
      <c r="S72" s="27">
        <v>1.518548891902932</v>
      </c>
      <c r="W72" s="14">
        <v>44104</v>
      </c>
      <c r="X72" s="27">
        <v>-0.23714868878950021</v>
      </c>
      <c r="Y72" s="27">
        <v>-3.3112868400294183E-2</v>
      </c>
      <c r="Z72" s="27">
        <v>-0.27389012618332648</v>
      </c>
      <c r="AA72" s="27">
        <v>7.2222689732379886E-2</v>
      </c>
      <c r="AB72" s="27">
        <v>0.14550041181790721</v>
      </c>
      <c r="AC72" s="27">
        <v>-0.32642858182283391</v>
      </c>
    </row>
    <row r="73" spans="1:29" ht="15" customHeight="1" x14ac:dyDescent="0.25">
      <c r="A73" s="38"/>
      <c r="B73" s="38"/>
      <c r="C73" s="38"/>
      <c r="D73" s="38"/>
      <c r="E73" s="38"/>
      <c r="F73" s="38"/>
      <c r="O73" s="14">
        <v>44196</v>
      </c>
      <c r="P73" s="27">
        <v>8.2676195544183333</v>
      </c>
      <c r="Q73" s="27">
        <v>9.5088539505914529</v>
      </c>
      <c r="R73" s="27">
        <v>1.9023952219655</v>
      </c>
      <c r="S73" s="27">
        <v>1.518548891902932</v>
      </c>
      <c r="W73" s="14">
        <v>44196</v>
      </c>
      <c r="X73" s="27">
        <v>-0.29556689098136618</v>
      </c>
      <c r="Y73" s="27">
        <v>-2.3709609752234219E-2</v>
      </c>
      <c r="Z73" s="27">
        <v>-0.23925884783808271</v>
      </c>
      <c r="AA73" s="27">
        <v>1.9899494710368951E-2</v>
      </c>
      <c r="AB73" s="27">
        <v>0.12622702125448079</v>
      </c>
      <c r="AC73" s="27">
        <v>-0.41240883260683331</v>
      </c>
    </row>
    <row r="74" spans="1:29" ht="15" customHeight="1" x14ac:dyDescent="0.25">
      <c r="A74" s="38"/>
      <c r="B74" s="38"/>
      <c r="C74" s="38"/>
      <c r="D74" s="38"/>
      <c r="E74" s="38"/>
      <c r="F74" s="38"/>
      <c r="O74" s="14">
        <v>44286</v>
      </c>
      <c r="P74" s="27">
        <v>8.2403604027343338</v>
      </c>
      <c r="Q74" s="27">
        <v>9.5088539505914529</v>
      </c>
      <c r="R74" s="27">
        <v>2.1753849217536998</v>
      </c>
      <c r="S74" s="27">
        <v>1.518548891902932</v>
      </c>
      <c r="W74" s="14">
        <v>44286</v>
      </c>
      <c r="X74" s="27">
        <v>-0.33259815623186761</v>
      </c>
      <c r="Y74" s="27">
        <v>-3.8879943577585098E-2</v>
      </c>
      <c r="Z74" s="27">
        <v>-0.28725868073075711</v>
      </c>
      <c r="AA74" s="27">
        <v>-3.0490657590658901E-2</v>
      </c>
      <c r="AB74" s="27">
        <v>7.1704547721543249E-2</v>
      </c>
      <c r="AC74" s="27">
        <v>-0.61752289040932551</v>
      </c>
    </row>
    <row r="75" spans="1:29" ht="15" customHeight="1" x14ac:dyDescent="0.25">
      <c r="A75" s="38"/>
      <c r="B75" s="38"/>
      <c r="C75" s="38"/>
      <c r="D75" s="38"/>
      <c r="E75" s="38"/>
      <c r="F75" s="38"/>
      <c r="O75" s="14">
        <v>44377</v>
      </c>
      <c r="P75" s="27">
        <v>8.101696238702333</v>
      </c>
      <c r="Q75" s="27">
        <v>9.5088539505914529</v>
      </c>
      <c r="R75" s="27">
        <v>2.3960326715984999</v>
      </c>
      <c r="S75" s="27">
        <v>1.518548891902932</v>
      </c>
      <c r="W75" s="14">
        <v>44377</v>
      </c>
      <c r="X75" s="27">
        <v>-0.31594255111611691</v>
      </c>
      <c r="Y75" s="27">
        <v>-5.3170686303235792E-2</v>
      </c>
      <c r="Z75" s="27">
        <v>-0.3306271331397368</v>
      </c>
      <c r="AA75" s="27">
        <v>-0.15970829795191269</v>
      </c>
      <c r="AB75" s="27">
        <v>-7.3940252310990759E-2</v>
      </c>
      <c r="AC75" s="27">
        <v>-0.93338892082199287</v>
      </c>
    </row>
    <row r="76" spans="1:29" ht="15" customHeight="1" x14ac:dyDescent="0.25">
      <c r="A76" s="38"/>
      <c r="B76" s="38"/>
      <c r="C76" s="38"/>
      <c r="D76" s="38"/>
      <c r="E76" s="38"/>
      <c r="F76" s="38"/>
      <c r="O76" s="14">
        <v>44469</v>
      </c>
      <c r="P76" s="27">
        <v>7.5634039571620004</v>
      </c>
      <c r="Q76" s="27">
        <v>9.5088539505914529</v>
      </c>
      <c r="R76" s="27">
        <v>2.6587152619319001</v>
      </c>
      <c r="S76" s="27">
        <v>1.518548891902932</v>
      </c>
      <c r="W76" s="14">
        <v>44469</v>
      </c>
      <c r="X76" s="27">
        <v>-0.31577574039093559</v>
      </c>
      <c r="Y76" s="27">
        <v>-7.4322789907560166E-2</v>
      </c>
      <c r="Z76" s="27">
        <v>-0.26747748288524331</v>
      </c>
      <c r="AA76" s="27">
        <v>1.44593654746822E-2</v>
      </c>
      <c r="AB76" s="27">
        <v>-0.17013837589254249</v>
      </c>
      <c r="AC76" s="27">
        <v>-0.81325502360159918</v>
      </c>
    </row>
    <row r="77" spans="1:29" ht="15" customHeight="1" x14ac:dyDescent="0.25">
      <c r="A77" s="38"/>
      <c r="B77" s="38"/>
      <c r="C77" s="38"/>
      <c r="D77" s="38"/>
      <c r="E77" s="38"/>
      <c r="F77" s="38"/>
      <c r="O77" s="14">
        <v>44561</v>
      </c>
      <c r="P77" s="27">
        <v>7.1821545578443322</v>
      </c>
      <c r="Q77" s="27">
        <v>9.5088539505914529</v>
      </c>
      <c r="R77" s="27">
        <v>2.9021830719731998</v>
      </c>
      <c r="S77" s="27">
        <v>1.518548891902932</v>
      </c>
      <c r="W77" s="14">
        <v>44561</v>
      </c>
      <c r="X77" s="27">
        <v>-0.27767640897181622</v>
      </c>
      <c r="Y77" s="27">
        <v>-8.343308974518078E-2</v>
      </c>
      <c r="Z77" s="27">
        <v>-0.24654268977343541</v>
      </c>
      <c r="AA77" s="27">
        <v>-2.573530621358522E-3</v>
      </c>
      <c r="AB77" s="27">
        <v>-0.21794716630141051</v>
      </c>
      <c r="AC77" s="27">
        <v>-0.82817288541320155</v>
      </c>
    </row>
    <row r="78" spans="1:29" ht="15" customHeight="1" x14ac:dyDescent="0.25">
      <c r="A78" s="38"/>
      <c r="B78" s="38"/>
      <c r="C78" s="38"/>
      <c r="D78" s="38"/>
      <c r="E78" s="38"/>
      <c r="F78" s="38"/>
      <c r="O78" s="14">
        <v>44651</v>
      </c>
      <c r="P78" s="27">
        <v>6.8996589249656672</v>
      </c>
      <c r="Q78" s="27">
        <v>9.5088539505914529</v>
      </c>
      <c r="R78" s="27">
        <v>3.2327878229458</v>
      </c>
      <c r="S78" s="27">
        <v>1.518548891902932</v>
      </c>
      <c r="W78" s="14">
        <v>44651</v>
      </c>
      <c r="X78" s="27">
        <v>-0.19322201391543509</v>
      </c>
      <c r="Y78" s="27">
        <v>-0.10588423633078579</v>
      </c>
      <c r="Z78" s="27">
        <v>-0.25549958984161991</v>
      </c>
      <c r="AA78" s="27">
        <v>-9.8362012203830011E-3</v>
      </c>
      <c r="AB78" s="27">
        <v>-0.19956716749793671</v>
      </c>
      <c r="AC78" s="27">
        <v>-0.76400920880616041</v>
      </c>
    </row>
    <row r="79" spans="1:29" ht="15" customHeight="1" x14ac:dyDescent="0.25">
      <c r="A79" s="38"/>
      <c r="B79" s="38"/>
      <c r="C79" s="38"/>
      <c r="D79" s="38"/>
      <c r="E79" s="38"/>
      <c r="F79" s="38"/>
      <c r="O79" s="14">
        <v>44742</v>
      </c>
      <c r="P79" s="27">
        <v>6.8019496406069999</v>
      </c>
      <c r="Q79" s="27">
        <v>9.5088539505914529</v>
      </c>
      <c r="R79" s="27">
        <v>3.3108520847852998</v>
      </c>
      <c r="S79" s="27">
        <v>1.518548891902932</v>
      </c>
      <c r="W79" s="14">
        <v>44742</v>
      </c>
      <c r="X79" s="27">
        <v>-8.5285198730307696E-2</v>
      </c>
      <c r="Y79" s="27">
        <v>-9.5717752203118345E-2</v>
      </c>
      <c r="Z79" s="27">
        <v>-0.21871878238218059</v>
      </c>
      <c r="AA79" s="27">
        <v>-2.2011584104338809E-2</v>
      </c>
      <c r="AB79" s="27">
        <v>-0.1547243327852463</v>
      </c>
      <c r="AC79" s="27">
        <v>-0.5764576502051918</v>
      </c>
    </row>
    <row r="80" spans="1:29" ht="15" customHeight="1" x14ac:dyDescent="0.25">
      <c r="A80" s="38"/>
      <c r="B80" s="38"/>
      <c r="C80" s="38"/>
      <c r="D80" s="38"/>
      <c r="E80" s="38"/>
      <c r="F80" s="38"/>
      <c r="O80" s="14">
        <v>44834</v>
      </c>
      <c r="P80" s="27">
        <v>6.7404213232073333</v>
      </c>
      <c r="Q80" s="27">
        <v>9.5088539505914529</v>
      </c>
      <c r="R80" s="27">
        <v>3.1691117067674002</v>
      </c>
      <c r="S80" s="27">
        <v>1.518548891902932</v>
      </c>
      <c r="W80" s="14">
        <v>44834</v>
      </c>
      <c r="X80" s="27">
        <v>1.8373867151731369E-2</v>
      </c>
      <c r="Y80" s="27">
        <v>-9.5927341902243043E-2</v>
      </c>
      <c r="Z80" s="27">
        <v>-0.16734094399770999</v>
      </c>
      <c r="AA80" s="27">
        <v>-8.5065102421171893E-2</v>
      </c>
      <c r="AB80" s="27">
        <v>-0.1246465439208916</v>
      </c>
      <c r="AC80" s="27">
        <v>-0.45460606509028523</v>
      </c>
    </row>
    <row r="81" spans="1:29" ht="15" customHeight="1" x14ac:dyDescent="0.25">
      <c r="A81" s="38"/>
      <c r="B81" s="38"/>
      <c r="C81" s="38"/>
      <c r="D81" s="38"/>
      <c r="E81" s="38"/>
      <c r="F81" s="38"/>
      <c r="O81" s="14">
        <v>44926</v>
      </c>
      <c r="P81" s="27">
        <v>6.7248003083060004</v>
      </c>
      <c r="Q81" s="27">
        <v>9.5088539505914529</v>
      </c>
      <c r="R81" s="27">
        <v>3.22114831832</v>
      </c>
      <c r="S81" s="27">
        <v>1.518548891902932</v>
      </c>
      <c r="W81" s="14">
        <v>44926</v>
      </c>
      <c r="X81" s="27">
        <v>9.8326873037707596E-2</v>
      </c>
      <c r="Y81" s="27">
        <v>-0.10462209742322991</v>
      </c>
      <c r="Z81" s="27">
        <v>-9.203674440068986E-2</v>
      </c>
      <c r="AA81" s="27">
        <v>-8.2974516902721604E-2</v>
      </c>
      <c r="AB81" s="27">
        <v>-0.13344582479477671</v>
      </c>
      <c r="AC81" s="27">
        <v>-0.31475231048371038</v>
      </c>
    </row>
    <row r="82" spans="1:29" ht="15" customHeight="1" x14ac:dyDescent="0.25">
      <c r="A82" s="38"/>
      <c r="B82" s="38"/>
      <c r="C82" s="38"/>
      <c r="D82" s="38"/>
      <c r="E82" s="38"/>
      <c r="F82" s="38"/>
      <c r="O82" s="14">
        <v>45016</v>
      </c>
      <c r="P82" s="27">
        <v>6.6354377678036656</v>
      </c>
      <c r="Q82" s="27">
        <v>9.5088539505914529</v>
      </c>
      <c r="R82" s="27">
        <v>3.2409767219571002</v>
      </c>
      <c r="S82" s="27">
        <v>1.518548891902932</v>
      </c>
      <c r="W82" s="14">
        <v>45016</v>
      </c>
      <c r="X82" s="27">
        <v>0.1213680346032661</v>
      </c>
      <c r="Y82" s="27">
        <v>-0.14600114086330149</v>
      </c>
      <c r="Z82" s="27">
        <v>-1.1502711428628749E-2</v>
      </c>
      <c r="AA82" s="27">
        <v>-0.1175021436918595</v>
      </c>
      <c r="AB82" s="27">
        <v>-0.19985610778460561</v>
      </c>
      <c r="AC82" s="27">
        <v>-0.35349406916512932</v>
      </c>
    </row>
    <row r="83" spans="1:29" ht="15" customHeight="1" x14ac:dyDescent="0.25">
      <c r="A83" s="38"/>
      <c r="B83" s="38"/>
      <c r="C83" s="38"/>
      <c r="D83" s="38"/>
      <c r="E83" s="38"/>
      <c r="F83" s="38"/>
      <c r="O83" s="14">
        <v>45107</v>
      </c>
      <c r="P83" s="27">
        <v>6.5264908149199998</v>
      </c>
      <c r="Q83" s="27">
        <v>9.5088539505914529</v>
      </c>
      <c r="R83" s="27">
        <v>3.1223175477713001</v>
      </c>
      <c r="S83" s="27">
        <v>1.518548891902932</v>
      </c>
      <c r="W83" s="14">
        <v>45107</v>
      </c>
      <c r="X83" s="27">
        <v>9.1963475053610522E-2</v>
      </c>
      <c r="Y83" s="27">
        <v>-0.1792106277315727</v>
      </c>
      <c r="Z83" s="27">
        <v>2.8755392308830799E-2</v>
      </c>
      <c r="AA83" s="27">
        <v>-0.11496464740233039</v>
      </c>
      <c r="AB83" s="27">
        <v>-0.20376183382027241</v>
      </c>
      <c r="AC83" s="27">
        <v>-0.37721824159173412</v>
      </c>
    </row>
    <row r="84" spans="1:29" ht="15" customHeight="1" x14ac:dyDescent="0.25">
      <c r="A84" s="38"/>
      <c r="B84" s="38"/>
      <c r="C84" s="38"/>
      <c r="D84" s="38"/>
      <c r="E84" s="38"/>
      <c r="F84" s="38"/>
      <c r="O84" s="14">
        <v>45199</v>
      </c>
      <c r="P84" s="27">
        <v>6.5872414934413328</v>
      </c>
      <c r="Q84" s="27">
        <v>9.5088539505914529</v>
      </c>
      <c r="R84" s="27">
        <v>2.9647462304499999</v>
      </c>
      <c r="S84" s="27">
        <v>1.518548891902932</v>
      </c>
      <c r="W84" s="14">
        <v>45199</v>
      </c>
      <c r="X84" s="27">
        <v>3.7622520551119407E-2</v>
      </c>
      <c r="Y84" s="27">
        <v>-0.21508191441971239</v>
      </c>
      <c r="Z84" s="27">
        <v>-1.2616265425997151E-2</v>
      </c>
      <c r="AA84" s="27">
        <v>-4.1639439906647049E-2</v>
      </c>
      <c r="AB84" s="27">
        <v>-0.19835253471796391</v>
      </c>
      <c r="AC84" s="27">
        <v>-0.43006763391920122</v>
      </c>
    </row>
    <row r="85" spans="1:29" ht="15" customHeight="1" x14ac:dyDescent="0.25">
      <c r="A85" s="38"/>
      <c r="B85" s="38"/>
      <c r="C85" s="38"/>
      <c r="D85" s="38"/>
      <c r="E85" s="38"/>
      <c r="F85" s="38"/>
      <c r="O85" s="14">
        <v>45291</v>
      </c>
      <c r="P85" s="27">
        <v>6.5611683585726661</v>
      </c>
      <c r="Q85" s="27">
        <v>9.5088539505914529</v>
      </c>
      <c r="R85" s="27">
        <v>2.8656021580915998</v>
      </c>
      <c r="S85" s="27">
        <v>1.518548891902932</v>
      </c>
      <c r="W85" s="14">
        <v>45291</v>
      </c>
      <c r="X85" s="27">
        <v>-2.875437244749065E-3</v>
      </c>
      <c r="Y85" s="27">
        <v>-0.22666718805573419</v>
      </c>
      <c r="Z85" s="27">
        <v>-2.5655965024769151E-2</v>
      </c>
      <c r="AA85" s="27">
        <v>6.6757814527034004E-3</v>
      </c>
      <c r="AB85" s="27">
        <v>-0.20038480286637331</v>
      </c>
      <c r="AC85" s="27">
        <v>-0.44890761173892219</v>
      </c>
    </row>
    <row r="86" spans="1:29" ht="15" customHeight="1" x14ac:dyDescent="0.25">
      <c r="A86" s="38"/>
      <c r="B86" s="38"/>
      <c r="C86" s="38"/>
      <c r="D86" s="38"/>
      <c r="E86" s="38"/>
      <c r="F86" s="38"/>
      <c r="O86" s="14">
        <v>45382</v>
      </c>
      <c r="P86" s="27">
        <v>6.5248224295503334</v>
      </c>
      <c r="Q86" s="27">
        <v>9.5088539505914529</v>
      </c>
      <c r="R86" s="27">
        <v>2.8695701648859999</v>
      </c>
      <c r="S86" s="27">
        <v>1.518548891902932</v>
      </c>
      <c r="W86" s="14">
        <v>45382</v>
      </c>
      <c r="X86" s="27">
        <v>-3.1710540028471373E-2</v>
      </c>
      <c r="Y86" s="27">
        <v>-0.27334257348183899</v>
      </c>
      <c r="Z86" s="27">
        <v>-0.1118849315569105</v>
      </c>
      <c r="AA86" s="27">
        <v>4.181111639105106E-3</v>
      </c>
      <c r="AB86" s="27">
        <v>-0.21082702539450029</v>
      </c>
      <c r="AC86" s="27">
        <v>-0.62358395882261608</v>
      </c>
    </row>
    <row r="87" spans="1:29" ht="15" customHeight="1" x14ac:dyDescent="0.25">
      <c r="A87" s="38"/>
      <c r="B87" s="38"/>
      <c r="C87" s="38"/>
      <c r="D87" s="38"/>
      <c r="E87" s="38"/>
      <c r="F87" s="38"/>
      <c r="O87" s="14">
        <v>45473</v>
      </c>
      <c r="P87" s="27">
        <v>6.4224431673870006</v>
      </c>
      <c r="Q87" s="27">
        <v>9.5088539505914529</v>
      </c>
      <c r="R87" s="27">
        <v>2.6273033212022998</v>
      </c>
      <c r="S87" s="27">
        <v>1.518548891902932</v>
      </c>
      <c r="W87" s="14">
        <v>45473</v>
      </c>
      <c r="X87" s="27">
        <v>-5.2588170427861881E-2</v>
      </c>
      <c r="Y87" s="27">
        <v>-0.2977824407090241</v>
      </c>
      <c r="Z87" s="27">
        <v>-0.1139894339675053</v>
      </c>
      <c r="AA87" s="27">
        <v>3.180035453888657E-2</v>
      </c>
      <c r="AB87" s="27">
        <v>-0.20150992575536969</v>
      </c>
      <c r="AC87" s="27">
        <v>-0.63406961632087433</v>
      </c>
    </row>
    <row r="88" spans="1:29" ht="15" customHeight="1" x14ac:dyDescent="0.25">
      <c r="A88" s="38"/>
      <c r="B88" s="38"/>
      <c r="C88" s="38"/>
      <c r="D88" s="38"/>
      <c r="E88" s="38"/>
      <c r="F88" s="38"/>
      <c r="O88" s="14">
        <v>45565</v>
      </c>
      <c r="P88" s="27">
        <v>6.3360746889856658</v>
      </c>
      <c r="Q88" s="27">
        <v>9.5088539505914529</v>
      </c>
      <c r="R88" s="27">
        <v>2.4765655066641998</v>
      </c>
      <c r="S88" s="27">
        <v>1.518548891902932</v>
      </c>
      <c r="W88" s="14">
        <v>45565</v>
      </c>
      <c r="X88" s="27">
        <v>-7.4191850619646768E-2</v>
      </c>
      <c r="Y88" s="27">
        <v>-0.32098641109993592</v>
      </c>
      <c r="Z88" s="27">
        <v>-0.16970882434581061</v>
      </c>
      <c r="AA88" s="27">
        <v>2.1581953273928301E-2</v>
      </c>
      <c r="AB88" s="27">
        <v>-0.19353738481254279</v>
      </c>
      <c r="AC88" s="27">
        <v>-0.73684251760400787</v>
      </c>
    </row>
    <row r="89" spans="1:29" ht="15" customHeight="1" x14ac:dyDescent="0.25">
      <c r="A89" s="38"/>
      <c r="B89" s="38"/>
      <c r="C89" s="38"/>
      <c r="D89" s="38"/>
      <c r="E89" s="38"/>
      <c r="F89" s="38"/>
      <c r="O89" s="14">
        <v>45657</v>
      </c>
      <c r="P89" s="27">
        <v>6.2404726731869999</v>
      </c>
      <c r="Q89" s="27">
        <v>9.5088539505914529</v>
      </c>
      <c r="R89" s="27">
        <v>2.4989130959526</v>
      </c>
      <c r="S89" s="27">
        <v>1.518548891902932</v>
      </c>
      <c r="W89" s="14">
        <v>45657</v>
      </c>
      <c r="X89" s="27">
        <v>-9.2617016069391822E-2</v>
      </c>
      <c r="Y89" s="27">
        <v>-0.34055532368311819</v>
      </c>
      <c r="Z89" s="27">
        <v>-0.19999184055123709</v>
      </c>
      <c r="AA89" s="27">
        <v>3.2534601456434248E-2</v>
      </c>
      <c r="AB89" s="27">
        <v>-0.1630502216339699</v>
      </c>
      <c r="AC89" s="27">
        <v>-0.7636798004812827</v>
      </c>
    </row>
    <row r="90" spans="1:29" ht="15" customHeight="1" x14ac:dyDescent="0.25">
      <c r="A90" s="38"/>
      <c r="B90" s="38"/>
      <c r="C90" s="38"/>
      <c r="D90" s="38"/>
      <c r="E90" s="38"/>
      <c r="F90" s="38"/>
      <c r="O90" s="14">
        <v>45747</v>
      </c>
      <c r="P90" s="27">
        <v>6.3584428726709996</v>
      </c>
      <c r="Q90" s="27">
        <v>9.5088539505914529</v>
      </c>
      <c r="R90" s="27">
        <v>2.4419242907303</v>
      </c>
      <c r="S90" s="27">
        <v>1.518548891902932</v>
      </c>
      <c r="W90" s="14">
        <v>45747</v>
      </c>
      <c r="X90" s="27">
        <v>-9.4264170787930021E-2</v>
      </c>
      <c r="Y90" s="27">
        <v>-0.35609110976425917</v>
      </c>
      <c r="Z90" s="27">
        <v>-0.20535770634480399</v>
      </c>
      <c r="AA90" s="27">
        <v>8.0254818516307114E-2</v>
      </c>
      <c r="AB90" s="27">
        <v>-0.16757219520605071</v>
      </c>
      <c r="AC90" s="27">
        <v>-0.7430303635867368</v>
      </c>
    </row>
    <row r="91" spans="1:29" ht="15" customHeight="1" x14ac:dyDescent="0.25">
      <c r="A91" s="38"/>
      <c r="B91" s="38"/>
      <c r="C91" s="38"/>
      <c r="D91" s="38"/>
      <c r="E91" s="38"/>
      <c r="F91" s="38"/>
      <c r="O91" s="14">
        <v>45838</v>
      </c>
      <c r="P91" s="27">
        <v>6.3558048376420002</v>
      </c>
      <c r="Q91" s="27">
        <v>9.5088539505914529</v>
      </c>
      <c r="R91" s="27">
        <v>2.2544118166973002</v>
      </c>
      <c r="S91" s="27">
        <v>1.518548891902932</v>
      </c>
      <c r="W91" s="14">
        <v>45838</v>
      </c>
      <c r="X91" s="27">
        <v>-8.6473511838991934E-2</v>
      </c>
      <c r="Y91" s="27">
        <v>-0.3497012075395069</v>
      </c>
      <c r="Z91" s="27">
        <v>-0.18007664774641641</v>
      </c>
      <c r="AA91" s="27">
        <v>8.9243265725856322E-2</v>
      </c>
      <c r="AB91" s="27">
        <v>-0.15880553399962849</v>
      </c>
      <c r="AC91" s="27">
        <v>-0.68581363539868745</v>
      </c>
    </row>
    <row r="92" spans="1:29" ht="15" customHeight="1" x14ac:dyDescent="0.25">
      <c r="A92" s="38"/>
      <c r="B92" s="38"/>
      <c r="C92" s="38"/>
      <c r="D92" s="38"/>
      <c r="E92" s="38"/>
      <c r="F92" s="38"/>
      <c r="O92" s="14">
        <v>45930</v>
      </c>
      <c r="P92" s="27">
        <v>6.3695541620776668</v>
      </c>
      <c r="Q92" s="27">
        <v>9.5088539505914529</v>
      </c>
      <c r="R92" s="27">
        <v>2.1492438869628998</v>
      </c>
      <c r="S92" s="27">
        <v>1.518548891902932</v>
      </c>
      <c r="W92" s="14">
        <v>45930</v>
      </c>
      <c r="X92" s="27">
        <v>-8.0888081841239856E-2</v>
      </c>
      <c r="Y92" s="27">
        <v>-0.3652638098612464</v>
      </c>
      <c r="Z92" s="27">
        <v>-0.17909541443485211</v>
      </c>
      <c r="AA92" s="27">
        <v>0.1023073998234432</v>
      </c>
      <c r="AB92" s="27">
        <v>-0.17121931638949631</v>
      </c>
      <c r="AC92" s="27">
        <v>-0.69415922270339148</v>
      </c>
    </row>
    <row r="93" spans="1:29" ht="15" customHeight="1" x14ac:dyDescent="0.25">
      <c r="A93" s="38"/>
      <c r="B93" s="38"/>
      <c r="C93" s="38"/>
      <c r="D93" s="38"/>
      <c r="E93" s="38"/>
      <c r="F93" s="38"/>
      <c r="O93" s="14">
        <v>46022</v>
      </c>
      <c r="P93" s="27">
        <v>6.3436594348966659</v>
      </c>
      <c r="Q93" s="27">
        <v>9.5088539505914529</v>
      </c>
      <c r="R93" s="27">
        <v>2.2482425285930998</v>
      </c>
      <c r="S93" s="27">
        <v>1.518548891902932</v>
      </c>
      <c r="W93" s="14">
        <v>46022</v>
      </c>
      <c r="X93" s="27">
        <v>-7.9079082774319617E-2</v>
      </c>
      <c r="Y93" s="27">
        <v>-0.37092137313826018</v>
      </c>
      <c r="Z93" s="27">
        <v>-0.1662285688108989</v>
      </c>
      <c r="AA93" s="27">
        <v>0.1028313593403116</v>
      </c>
      <c r="AB93" s="27">
        <v>-0.18787102279402909</v>
      </c>
      <c r="AC93" s="27">
        <v>-0.70126868817719612</v>
      </c>
    </row>
    <row r="94" spans="1:29" ht="15" customHeight="1" x14ac:dyDescent="0.25">
      <c r="A94" s="38"/>
      <c r="B94" s="38"/>
      <c r="C94" s="38"/>
      <c r="D94" s="38"/>
      <c r="E94" s="38"/>
      <c r="F94" s="38"/>
      <c r="O94" s="14">
        <v>46112</v>
      </c>
      <c r="P94" s="27">
        <v>6.2764209320896667</v>
      </c>
      <c r="Q94" s="27">
        <v>9.5088539505914529</v>
      </c>
      <c r="R94" s="27"/>
      <c r="S94" s="27">
        <v>1.518548891902932</v>
      </c>
      <c r="W94" s="14">
        <v>46112</v>
      </c>
      <c r="X94" s="27">
        <v>-8.1376945255420399E-2</v>
      </c>
      <c r="Y94" s="27">
        <v>-0.3803249567307545</v>
      </c>
      <c r="Z94" s="27">
        <v>-0.1425598427816038</v>
      </c>
      <c r="AA94" s="27">
        <v>0.1093488647945277</v>
      </c>
      <c r="AB94" s="27">
        <v>-0.21206814988964481</v>
      </c>
      <c r="AC94" s="27">
        <v>-0.7069810298628959</v>
      </c>
    </row>
    <row r="95" spans="1:29" ht="15" customHeight="1" x14ac:dyDescent="0.25">
      <c r="A95" s="38"/>
      <c r="B95" s="38"/>
      <c r="C95" s="38"/>
      <c r="D95" s="38"/>
      <c r="E95" s="38"/>
      <c r="F95" s="38"/>
      <c r="W95" s="14">
        <v>46203</v>
      </c>
      <c r="X95" s="27">
        <v>-8.6401667515162539E-2</v>
      </c>
      <c r="Y95" s="27">
        <v>-0.38631960112205471</v>
      </c>
      <c r="Z95" s="27">
        <v>-0.13538284380465701</v>
      </c>
      <c r="AA95" s="27">
        <v>9.1189152770008886E-2</v>
      </c>
      <c r="AB95" s="27">
        <v>-0.2326864715419926</v>
      </c>
      <c r="AC95" s="27">
        <v>-0.74960143121385792</v>
      </c>
    </row>
    <row r="96" spans="1:29" ht="15" customHeight="1" x14ac:dyDescent="0.25">
      <c r="A96" s="38"/>
      <c r="B96" s="38"/>
      <c r="C96" s="38"/>
      <c r="D96" s="38"/>
      <c r="E96" s="38"/>
      <c r="F96" s="38"/>
    </row>
    <row r="97" spans="1:6" ht="15" customHeight="1" x14ac:dyDescent="0.25">
      <c r="A97" s="38"/>
      <c r="B97" s="38"/>
      <c r="C97" s="38"/>
      <c r="D97" s="38"/>
      <c r="E97" s="38"/>
      <c r="F97" s="38"/>
    </row>
    <row r="98" spans="1:6" ht="15" customHeight="1" x14ac:dyDescent="0.25">
      <c r="A98" s="38"/>
      <c r="B98" s="38"/>
      <c r="C98" s="38"/>
      <c r="D98" s="38"/>
      <c r="E98" s="38"/>
      <c r="F98" s="38"/>
    </row>
    <row r="99" spans="1:6" ht="15" customHeight="1" x14ac:dyDescent="0.25">
      <c r="A99" s="38"/>
      <c r="B99" s="38"/>
      <c r="C99" s="38"/>
      <c r="D99" s="38"/>
      <c r="E99" s="38"/>
      <c r="F99" s="38"/>
    </row>
    <row r="100" spans="1:6" ht="15" customHeight="1" x14ac:dyDescent="0.25">
      <c r="A100" s="38"/>
      <c r="B100" s="38"/>
      <c r="C100" s="38"/>
      <c r="D100" s="38"/>
      <c r="E100" s="38"/>
      <c r="F100" s="38"/>
    </row>
    <row r="101" spans="1:6" ht="15" customHeight="1" x14ac:dyDescent="0.25">
      <c r="A101" s="38"/>
      <c r="B101" s="38"/>
      <c r="C101" s="38"/>
      <c r="D101" s="38"/>
      <c r="E101" s="38"/>
      <c r="F101" s="38"/>
    </row>
    <row r="102" spans="1:6" ht="15" customHeight="1" x14ac:dyDescent="0.25">
      <c r="A102" s="38"/>
      <c r="B102" s="38"/>
      <c r="C102" s="38"/>
      <c r="D102" s="38"/>
      <c r="E102" s="38"/>
      <c r="F102" s="38"/>
    </row>
    <row r="103" spans="1:6" ht="15" customHeight="1" x14ac:dyDescent="0.25">
      <c r="A103" s="38"/>
      <c r="B103" s="38"/>
      <c r="C103" s="38"/>
      <c r="D103" s="38"/>
      <c r="E103" s="38"/>
      <c r="F103" s="38"/>
    </row>
    <row r="104" spans="1:6" ht="15" customHeight="1" x14ac:dyDescent="0.25">
      <c r="A104" s="38"/>
      <c r="B104" s="38"/>
      <c r="C104" s="38"/>
      <c r="D104" s="38"/>
      <c r="E104" s="38"/>
      <c r="F104" s="38"/>
    </row>
    <row r="105" spans="1:6" ht="15" customHeight="1" x14ac:dyDescent="0.25">
      <c r="A105" s="38"/>
      <c r="B105" s="38"/>
      <c r="C105" s="38"/>
      <c r="D105" s="38"/>
      <c r="E105" s="38"/>
      <c r="F105" s="38"/>
    </row>
    <row r="106" spans="1:6" ht="15" customHeight="1" x14ac:dyDescent="0.25">
      <c r="A106" s="38"/>
      <c r="B106" s="38"/>
      <c r="C106" s="38"/>
      <c r="D106" s="38"/>
      <c r="E106" s="38"/>
      <c r="F106" s="38"/>
    </row>
    <row r="107" spans="1:6" ht="15" customHeight="1" x14ac:dyDescent="0.25">
      <c r="A107" s="38"/>
      <c r="B107" s="38"/>
      <c r="C107" s="38"/>
      <c r="D107" s="38"/>
      <c r="E107" s="38"/>
      <c r="F107" s="38"/>
    </row>
    <row r="108" spans="1:6" ht="15" customHeight="1" x14ac:dyDescent="0.25">
      <c r="A108" s="38"/>
      <c r="B108" s="38"/>
      <c r="C108" s="38"/>
      <c r="D108" s="38"/>
      <c r="E108" s="38"/>
      <c r="F108" s="38"/>
    </row>
    <row r="109" spans="1:6" ht="15" customHeight="1" x14ac:dyDescent="0.25">
      <c r="A109" s="38"/>
      <c r="B109" s="38"/>
      <c r="C109" s="38"/>
      <c r="D109" s="38"/>
      <c r="E109" s="38"/>
      <c r="F109" s="38"/>
    </row>
    <row r="110" spans="1:6" ht="15" customHeight="1" x14ac:dyDescent="0.25">
      <c r="A110" s="38"/>
      <c r="B110" s="38"/>
      <c r="C110" s="38"/>
      <c r="D110" s="38"/>
      <c r="E110" s="38"/>
      <c r="F110" s="38"/>
    </row>
    <row r="111" spans="1:6" ht="15" customHeight="1" x14ac:dyDescent="0.25">
      <c r="A111" s="38"/>
      <c r="B111" s="38"/>
      <c r="C111" s="38"/>
      <c r="D111" s="38"/>
      <c r="E111" s="38"/>
      <c r="F111" s="38"/>
    </row>
    <row r="112" spans="1:6" ht="15" customHeight="1" x14ac:dyDescent="0.25">
      <c r="A112" s="38"/>
      <c r="B112" s="38"/>
      <c r="C112" s="38"/>
      <c r="D112" s="38"/>
      <c r="E112" s="38"/>
      <c r="F112" s="38"/>
    </row>
    <row r="113" spans="1:6" ht="15" customHeight="1" x14ac:dyDescent="0.25">
      <c r="A113" s="38"/>
      <c r="B113" s="38"/>
      <c r="C113" s="38"/>
      <c r="D113" s="38"/>
      <c r="E113" s="38"/>
      <c r="F113" s="38"/>
    </row>
    <row r="114" spans="1:6" ht="15" customHeight="1" x14ac:dyDescent="0.25">
      <c r="A114" s="38"/>
      <c r="B114" s="38"/>
      <c r="C114" s="38"/>
      <c r="D114" s="38"/>
      <c r="E114" s="38"/>
      <c r="F114" s="38"/>
    </row>
    <row r="115" spans="1:6" ht="15" customHeight="1" x14ac:dyDescent="0.25">
      <c r="A115" s="38"/>
      <c r="B115" s="38"/>
      <c r="C115" s="38"/>
      <c r="D115" s="38"/>
      <c r="E115" s="38"/>
      <c r="F115" s="38"/>
    </row>
    <row r="116" spans="1:6" ht="15" customHeight="1" x14ac:dyDescent="0.25">
      <c r="A116" s="38"/>
      <c r="B116" s="38"/>
      <c r="C116" s="38"/>
      <c r="D116" s="38"/>
      <c r="E116" s="38"/>
      <c r="F116" s="38"/>
    </row>
    <row r="117" spans="1:6" ht="15" customHeight="1" x14ac:dyDescent="0.25">
      <c r="A117" s="38"/>
      <c r="B117" s="38"/>
      <c r="C117" s="38"/>
      <c r="D117" s="38"/>
      <c r="E117" s="38"/>
      <c r="F117" s="38"/>
    </row>
    <row r="118" spans="1:6" ht="15" customHeight="1" x14ac:dyDescent="0.25">
      <c r="A118" s="38"/>
      <c r="B118" s="38"/>
      <c r="C118" s="38"/>
      <c r="D118" s="38"/>
      <c r="E118" s="38"/>
      <c r="F118" s="38"/>
    </row>
    <row r="119" spans="1:6" ht="15" customHeight="1" x14ac:dyDescent="0.25">
      <c r="A119" s="38"/>
      <c r="B119" s="38"/>
      <c r="C119" s="38"/>
      <c r="D119" s="38"/>
      <c r="E119" s="38"/>
      <c r="F119" s="38"/>
    </row>
    <row r="120" spans="1:6" ht="15" customHeight="1" x14ac:dyDescent="0.25">
      <c r="A120" s="38"/>
      <c r="B120" s="38"/>
      <c r="C120" s="38"/>
      <c r="D120" s="38"/>
      <c r="E120" s="38"/>
      <c r="F120" s="38"/>
    </row>
    <row r="121" spans="1:6" ht="15" customHeight="1" x14ac:dyDescent="0.25">
      <c r="A121" s="38"/>
      <c r="B121" s="38"/>
      <c r="C121" s="38"/>
      <c r="D121" s="38"/>
      <c r="E121" s="38"/>
      <c r="F121" s="38"/>
    </row>
    <row r="122" spans="1:6" ht="15" customHeight="1" x14ac:dyDescent="0.25">
      <c r="A122" s="38"/>
      <c r="B122" s="38"/>
      <c r="C122" s="38"/>
      <c r="D122" s="38"/>
      <c r="E122" s="38"/>
      <c r="F122" s="38"/>
    </row>
    <row r="123" spans="1:6" ht="15" customHeight="1" x14ac:dyDescent="0.25">
      <c r="A123" s="38"/>
      <c r="B123" s="38"/>
      <c r="C123" s="38"/>
      <c r="D123" s="38"/>
      <c r="E123" s="38"/>
      <c r="F123" s="38"/>
    </row>
    <row r="124" spans="1:6" ht="15" customHeight="1" x14ac:dyDescent="0.25">
      <c r="A124" s="38"/>
      <c r="B124" s="38"/>
      <c r="C124" s="38"/>
      <c r="D124" s="38"/>
      <c r="E124" s="38"/>
      <c r="F124" s="38"/>
    </row>
    <row r="125" spans="1:6" ht="15" customHeight="1" x14ac:dyDescent="0.25">
      <c r="A125" s="38"/>
      <c r="B125" s="38"/>
      <c r="C125" s="38"/>
      <c r="D125" s="38"/>
      <c r="E125" s="38"/>
      <c r="F125" s="38"/>
    </row>
    <row r="126" spans="1:6" ht="15" customHeight="1" x14ac:dyDescent="0.25">
      <c r="A126" s="38"/>
      <c r="B126" s="38"/>
      <c r="C126" s="38"/>
      <c r="D126" s="38"/>
      <c r="E126" s="38"/>
      <c r="F126" s="38"/>
    </row>
    <row r="127" spans="1:6" ht="15" customHeight="1" x14ac:dyDescent="0.25">
      <c r="A127" s="38"/>
      <c r="B127" s="38"/>
      <c r="C127" s="38"/>
      <c r="D127" s="38"/>
      <c r="E127" s="38"/>
      <c r="F127" s="38"/>
    </row>
    <row r="128" spans="1:6" ht="15" customHeight="1" x14ac:dyDescent="0.25">
      <c r="A128" s="38"/>
      <c r="B128" s="38"/>
      <c r="C128" s="38"/>
      <c r="D128" s="38"/>
      <c r="E128" s="38"/>
      <c r="F128" s="38"/>
    </row>
    <row r="129" spans="1:6" ht="15" customHeight="1" x14ac:dyDescent="0.25">
      <c r="A129" s="38"/>
      <c r="B129" s="38"/>
      <c r="C129" s="38"/>
      <c r="D129" s="38"/>
      <c r="E129" s="38"/>
      <c r="F129" s="38"/>
    </row>
    <row r="130" spans="1:6" ht="15" customHeight="1" x14ac:dyDescent="0.25">
      <c r="A130" s="38"/>
      <c r="B130" s="38"/>
      <c r="C130" s="38"/>
      <c r="D130" s="38"/>
      <c r="E130" s="38"/>
      <c r="F130" s="38"/>
    </row>
    <row r="131" spans="1:6" ht="15" customHeight="1" x14ac:dyDescent="0.25">
      <c r="A131" s="38"/>
      <c r="B131" s="38"/>
      <c r="C131" s="38"/>
      <c r="D131" s="38"/>
      <c r="E131" s="38"/>
      <c r="F131" s="38"/>
    </row>
    <row r="132" spans="1:6" ht="15" customHeight="1" x14ac:dyDescent="0.25">
      <c r="A132" s="38"/>
      <c r="B132" s="38"/>
      <c r="C132" s="38"/>
      <c r="D132" s="38"/>
      <c r="E132" s="38"/>
      <c r="F132" s="38"/>
    </row>
    <row r="133" spans="1:6" ht="15" customHeight="1" x14ac:dyDescent="0.25">
      <c r="A133" s="38"/>
      <c r="B133" s="38"/>
      <c r="C133" s="38"/>
      <c r="D133" s="38"/>
      <c r="E133" s="38"/>
      <c r="F133" s="38"/>
    </row>
    <row r="134" spans="1:6" ht="15" customHeight="1" x14ac:dyDescent="0.25">
      <c r="A134" s="38"/>
      <c r="B134" s="38"/>
      <c r="C134" s="38"/>
      <c r="D134" s="38"/>
      <c r="E134" s="38"/>
      <c r="F134" s="38"/>
    </row>
    <row r="135" spans="1:6" ht="15" customHeight="1" x14ac:dyDescent="0.25">
      <c r="A135" s="38"/>
      <c r="B135" s="38"/>
      <c r="C135" s="38"/>
      <c r="D135" s="38"/>
      <c r="E135" s="38"/>
      <c r="F135" s="38"/>
    </row>
    <row r="136" spans="1:6" ht="15" customHeight="1" x14ac:dyDescent="0.25">
      <c r="A136" s="38"/>
      <c r="B136" s="38"/>
      <c r="C136" s="38"/>
      <c r="D136" s="38"/>
      <c r="E136" s="38"/>
      <c r="F136" s="38"/>
    </row>
    <row r="137" spans="1:6" ht="15" customHeight="1" x14ac:dyDescent="0.25">
      <c r="A137" s="38"/>
      <c r="B137" s="38"/>
      <c r="C137" s="38"/>
      <c r="D137" s="38"/>
      <c r="E137" s="38"/>
      <c r="F137" s="38"/>
    </row>
    <row r="138" spans="1:6" ht="15" customHeight="1" x14ac:dyDescent="0.25">
      <c r="A138" s="38"/>
      <c r="B138" s="38"/>
      <c r="C138" s="38"/>
      <c r="D138" s="38"/>
      <c r="E138" s="38"/>
      <c r="F138" s="38"/>
    </row>
    <row r="139" spans="1:6" ht="15" customHeight="1" x14ac:dyDescent="0.25">
      <c r="A139" s="38"/>
      <c r="B139" s="38"/>
      <c r="C139" s="38"/>
      <c r="D139" s="38"/>
      <c r="E139" s="38"/>
      <c r="F139" s="38"/>
    </row>
    <row r="140" spans="1:6" ht="15" customHeight="1" x14ac:dyDescent="0.25">
      <c r="A140" s="38"/>
      <c r="B140" s="38"/>
      <c r="C140" s="38"/>
      <c r="D140" s="38"/>
      <c r="E140" s="38"/>
      <c r="F140" s="38"/>
    </row>
    <row r="141" spans="1:6" ht="15" customHeight="1" x14ac:dyDescent="0.25">
      <c r="A141" s="38"/>
      <c r="B141" s="38"/>
      <c r="C141" s="38"/>
      <c r="D141" s="38"/>
      <c r="E141" s="38"/>
      <c r="F141" s="38"/>
    </row>
    <row r="142" spans="1:6" ht="15" customHeight="1" x14ac:dyDescent="0.25">
      <c r="A142" s="38"/>
      <c r="B142" s="38"/>
      <c r="C142" s="38"/>
      <c r="D142" s="38"/>
      <c r="E142" s="38"/>
      <c r="F142" s="38"/>
    </row>
    <row r="143" spans="1:6" ht="15" customHeight="1" x14ac:dyDescent="0.25">
      <c r="A143" s="38"/>
      <c r="B143" s="38"/>
      <c r="C143" s="38"/>
      <c r="D143" s="38"/>
      <c r="E143" s="38"/>
      <c r="F143" s="38"/>
    </row>
    <row r="144" spans="1:6" ht="15" customHeight="1" x14ac:dyDescent="0.25">
      <c r="A144" s="38"/>
      <c r="B144" s="38"/>
      <c r="C144" s="38"/>
      <c r="D144" s="38"/>
      <c r="E144" s="38"/>
      <c r="F144" s="38"/>
    </row>
    <row r="145" spans="1:6" ht="15" customHeight="1" x14ac:dyDescent="0.25">
      <c r="A145" s="38"/>
      <c r="B145" s="38"/>
      <c r="C145" s="38"/>
      <c r="D145" s="38"/>
      <c r="E145" s="38"/>
      <c r="F145" s="38"/>
    </row>
    <row r="146" spans="1:6" ht="15" customHeight="1" x14ac:dyDescent="0.25">
      <c r="A146" s="38"/>
      <c r="B146" s="38"/>
      <c r="C146" s="38"/>
      <c r="D146" s="38"/>
      <c r="E146" s="38"/>
      <c r="F146" s="38"/>
    </row>
    <row r="147" spans="1:6" ht="15" customHeight="1" x14ac:dyDescent="0.25">
      <c r="A147" s="38"/>
      <c r="B147" s="38"/>
      <c r="C147" s="38"/>
      <c r="D147" s="38"/>
      <c r="E147" s="38"/>
      <c r="F147" s="38"/>
    </row>
    <row r="148" spans="1:6" ht="15" customHeight="1" x14ac:dyDescent="0.25">
      <c r="A148" s="38"/>
      <c r="B148" s="38"/>
      <c r="C148" s="38"/>
      <c r="D148" s="38"/>
      <c r="E148" s="38"/>
      <c r="F148" s="38"/>
    </row>
    <row r="149" spans="1:6" ht="15" customHeight="1" x14ac:dyDescent="0.25">
      <c r="A149" s="38"/>
      <c r="B149" s="38"/>
      <c r="C149" s="38"/>
      <c r="D149" s="38"/>
      <c r="E149" s="38"/>
      <c r="F149" s="38"/>
    </row>
    <row r="150" spans="1:6" ht="15" customHeight="1" x14ac:dyDescent="0.25">
      <c r="A150" s="38"/>
      <c r="B150" s="38"/>
      <c r="C150" s="38"/>
      <c r="D150" s="38"/>
      <c r="E150" s="38"/>
      <c r="F150" s="38"/>
    </row>
    <row r="151" spans="1:6" ht="15" customHeight="1" x14ac:dyDescent="0.25">
      <c r="A151" s="38"/>
      <c r="B151" s="38"/>
      <c r="C151" s="38"/>
      <c r="D151" s="38"/>
      <c r="E151" s="38"/>
      <c r="F151" s="38"/>
    </row>
    <row r="152" spans="1:6" ht="15" customHeight="1" x14ac:dyDescent="0.25">
      <c r="A152" s="38"/>
      <c r="B152" s="38"/>
      <c r="C152" s="38"/>
      <c r="D152" s="38"/>
      <c r="E152" s="38"/>
      <c r="F152" s="38"/>
    </row>
    <row r="153" spans="1:6" ht="15" customHeight="1" x14ac:dyDescent="0.25">
      <c r="A153" s="38"/>
      <c r="B153" s="38"/>
      <c r="C153" s="38"/>
      <c r="D153" s="38"/>
      <c r="E153" s="38"/>
      <c r="F153" s="38"/>
    </row>
    <row r="154" spans="1:6" ht="15" customHeight="1" x14ac:dyDescent="0.25">
      <c r="A154" s="38"/>
      <c r="B154" s="38"/>
      <c r="C154" s="38"/>
      <c r="D154" s="38"/>
      <c r="E154" s="38"/>
      <c r="F154" s="38"/>
    </row>
    <row r="155" spans="1:6" ht="15" customHeight="1" x14ac:dyDescent="0.25">
      <c r="A155" s="38"/>
      <c r="B155" s="38"/>
      <c r="C155" s="38"/>
      <c r="D155" s="38"/>
      <c r="E155" s="38"/>
      <c r="F155" s="38"/>
    </row>
    <row r="156" spans="1:6" ht="15" customHeight="1" x14ac:dyDescent="0.25">
      <c r="A156" s="38"/>
      <c r="B156" s="38"/>
      <c r="C156" s="38"/>
      <c r="D156" s="38"/>
      <c r="E156" s="38"/>
      <c r="F156" s="38"/>
    </row>
    <row r="157" spans="1:6" ht="15" customHeight="1" x14ac:dyDescent="0.25">
      <c r="A157" s="38"/>
      <c r="B157" s="38"/>
      <c r="C157" s="38"/>
      <c r="D157" s="38"/>
      <c r="E157" s="38"/>
      <c r="F157" s="38"/>
    </row>
    <row r="158" spans="1:6" ht="15" customHeight="1" x14ac:dyDescent="0.25">
      <c r="A158" s="38"/>
      <c r="B158" s="38"/>
      <c r="C158" s="38"/>
      <c r="D158" s="38"/>
      <c r="E158" s="38"/>
      <c r="F158" s="38"/>
    </row>
    <row r="159" spans="1:6" ht="15" customHeight="1" x14ac:dyDescent="0.25">
      <c r="A159" s="38"/>
      <c r="B159" s="38"/>
      <c r="C159" s="38"/>
      <c r="D159" s="38"/>
      <c r="E159" s="38"/>
      <c r="F159" s="38"/>
    </row>
    <row r="160" spans="1:6" ht="15" customHeight="1" x14ac:dyDescent="0.25">
      <c r="A160" s="38"/>
      <c r="B160" s="38"/>
      <c r="C160" s="38"/>
      <c r="D160" s="38"/>
      <c r="E160" s="38"/>
      <c r="F160" s="38"/>
    </row>
    <row r="161" spans="1:6" ht="15" customHeight="1" x14ac:dyDescent="0.25">
      <c r="A161" s="38"/>
      <c r="B161" s="38"/>
      <c r="C161" s="38"/>
      <c r="D161" s="38"/>
      <c r="E161" s="38"/>
      <c r="F161" s="38"/>
    </row>
    <row r="162" spans="1:6" ht="15" customHeight="1" x14ac:dyDescent="0.25">
      <c r="A162" s="38"/>
      <c r="B162" s="38"/>
      <c r="C162" s="38"/>
      <c r="D162" s="38"/>
      <c r="E162" s="38"/>
      <c r="F162" s="38"/>
    </row>
    <row r="163" spans="1:6" ht="15" customHeight="1" x14ac:dyDescent="0.25">
      <c r="A163" s="38"/>
      <c r="B163" s="38"/>
      <c r="C163" s="38"/>
      <c r="D163" s="38"/>
      <c r="E163" s="38"/>
      <c r="F163" s="38"/>
    </row>
    <row r="164" spans="1:6" ht="15" customHeight="1" x14ac:dyDescent="0.25">
      <c r="A164" s="38"/>
      <c r="B164" s="38"/>
      <c r="C164" s="38"/>
      <c r="D164" s="38"/>
      <c r="E164" s="38"/>
      <c r="F164" s="38"/>
    </row>
    <row r="165" spans="1:6" ht="15" customHeight="1" x14ac:dyDescent="0.25">
      <c r="A165" s="38"/>
      <c r="B165" s="38"/>
      <c r="C165" s="38"/>
      <c r="D165" s="38"/>
      <c r="E165" s="38"/>
      <c r="F165" s="38"/>
    </row>
    <row r="166" spans="1:6" ht="15" customHeight="1" x14ac:dyDescent="0.25">
      <c r="A166" s="38"/>
      <c r="B166" s="38"/>
      <c r="C166" s="38"/>
      <c r="D166" s="38"/>
      <c r="E166" s="38"/>
      <c r="F166" s="38"/>
    </row>
    <row r="167" spans="1:6" ht="15" customHeight="1" x14ac:dyDescent="0.25">
      <c r="A167" s="38"/>
      <c r="B167" s="38"/>
      <c r="C167" s="38"/>
      <c r="D167" s="38"/>
      <c r="E167" s="38"/>
      <c r="F167" s="38"/>
    </row>
    <row r="168" spans="1:6" ht="15" customHeight="1" x14ac:dyDescent="0.25">
      <c r="A168" s="38"/>
      <c r="B168" s="38"/>
      <c r="C168" s="38"/>
      <c r="D168" s="38"/>
      <c r="E168" s="38"/>
      <c r="F168" s="38"/>
    </row>
    <row r="169" spans="1:6" ht="15" customHeight="1" x14ac:dyDescent="0.25">
      <c r="A169" s="38"/>
      <c r="B169" s="38"/>
      <c r="C169" s="38"/>
      <c r="D169" s="38"/>
      <c r="E169" s="38"/>
      <c r="F169" s="38"/>
    </row>
    <row r="170" spans="1:6" ht="15" customHeight="1" x14ac:dyDescent="0.25">
      <c r="A170" s="38"/>
      <c r="B170" s="38"/>
      <c r="C170" s="38"/>
      <c r="D170" s="38"/>
      <c r="E170" s="38"/>
      <c r="F170" s="38"/>
    </row>
    <row r="171" spans="1:6" ht="15" customHeight="1" x14ac:dyDescent="0.25">
      <c r="A171" s="38"/>
      <c r="B171" s="38"/>
      <c r="C171" s="38"/>
      <c r="D171" s="38"/>
      <c r="E171" s="38"/>
      <c r="F171" s="38"/>
    </row>
    <row r="172" spans="1:6" ht="15" customHeight="1" x14ac:dyDescent="0.25">
      <c r="A172" s="38"/>
      <c r="B172" s="38"/>
      <c r="C172" s="38"/>
      <c r="D172" s="38"/>
      <c r="E172" s="38"/>
      <c r="F172" s="38"/>
    </row>
    <row r="173" spans="1:6" ht="15" customHeight="1" x14ac:dyDescent="0.25">
      <c r="A173" s="38"/>
      <c r="B173" s="38"/>
      <c r="C173" s="38"/>
      <c r="D173" s="38"/>
      <c r="E173" s="38"/>
      <c r="F173" s="38"/>
    </row>
    <row r="174" spans="1:6" ht="15" customHeight="1" x14ac:dyDescent="0.25">
      <c r="A174" s="38"/>
      <c r="B174" s="38"/>
      <c r="C174" s="38"/>
      <c r="D174" s="38"/>
      <c r="E174" s="38"/>
      <c r="F174" s="38"/>
    </row>
    <row r="175" spans="1:6" ht="15" customHeight="1" x14ac:dyDescent="0.25">
      <c r="A175" s="38"/>
      <c r="B175" s="38"/>
      <c r="C175" s="38"/>
      <c r="D175" s="38"/>
      <c r="E175" s="38"/>
      <c r="F175" s="38"/>
    </row>
    <row r="176" spans="1:6" ht="15" customHeight="1" x14ac:dyDescent="0.25">
      <c r="A176" s="38"/>
      <c r="B176" s="38"/>
      <c r="C176" s="38"/>
      <c r="D176" s="38"/>
      <c r="E176" s="38"/>
      <c r="F176" s="38"/>
    </row>
    <row r="177" spans="1:6" ht="15" customHeight="1" x14ac:dyDescent="0.25">
      <c r="A177" s="38"/>
      <c r="B177" s="38"/>
      <c r="C177" s="38"/>
      <c r="D177" s="38"/>
      <c r="E177" s="38"/>
      <c r="F177" s="38"/>
    </row>
    <row r="178" spans="1:6" ht="15" customHeight="1" x14ac:dyDescent="0.25">
      <c r="A178" s="38"/>
      <c r="B178" s="38"/>
      <c r="C178" s="38"/>
      <c r="D178" s="38"/>
      <c r="E178" s="38"/>
      <c r="F178" s="38"/>
    </row>
    <row r="179" spans="1:6" ht="15" customHeight="1" x14ac:dyDescent="0.25">
      <c r="A179" s="38"/>
      <c r="B179" s="38"/>
      <c r="C179" s="38"/>
      <c r="D179" s="38"/>
      <c r="E179" s="38"/>
      <c r="F179" s="38"/>
    </row>
    <row r="180" spans="1:6" ht="15" customHeight="1" x14ac:dyDescent="0.25">
      <c r="A180" s="38"/>
      <c r="B180" s="38"/>
      <c r="C180" s="38"/>
      <c r="D180" s="38"/>
      <c r="E180" s="38"/>
      <c r="F180" s="38"/>
    </row>
    <row r="181" spans="1:6" ht="15" customHeight="1" x14ac:dyDescent="0.25">
      <c r="A181" s="38"/>
      <c r="B181" s="38"/>
      <c r="C181" s="38"/>
      <c r="D181" s="38"/>
      <c r="E181" s="38"/>
      <c r="F181" s="38"/>
    </row>
    <row r="182" spans="1:6" ht="15" customHeight="1" x14ac:dyDescent="0.25">
      <c r="A182" s="38"/>
      <c r="B182" s="38"/>
      <c r="C182" s="38"/>
      <c r="D182" s="38"/>
      <c r="E182" s="38"/>
      <c r="F182" s="38"/>
    </row>
    <row r="183" spans="1:6" ht="15" customHeight="1" x14ac:dyDescent="0.25">
      <c r="A183" s="38"/>
      <c r="B183" s="38"/>
      <c r="C183" s="38"/>
      <c r="D183" s="38"/>
      <c r="E183" s="38"/>
      <c r="F183" s="38"/>
    </row>
    <row r="184" spans="1:6" ht="15" customHeight="1" x14ac:dyDescent="0.25">
      <c r="A184" s="38"/>
      <c r="B184" s="38"/>
      <c r="C184" s="38"/>
      <c r="D184" s="38"/>
      <c r="E184" s="38"/>
      <c r="F184" s="38"/>
    </row>
    <row r="185" spans="1:6" ht="15" customHeight="1" x14ac:dyDescent="0.25">
      <c r="A185" s="38"/>
      <c r="B185" s="38"/>
      <c r="C185" s="38"/>
      <c r="D185" s="38"/>
      <c r="E185" s="38"/>
      <c r="F185" s="38"/>
    </row>
    <row r="186" spans="1:6" ht="15" customHeight="1" x14ac:dyDescent="0.25">
      <c r="A186" s="38"/>
      <c r="B186" s="38"/>
      <c r="C186" s="38"/>
      <c r="D186" s="38"/>
      <c r="E186" s="38"/>
      <c r="F186" s="38"/>
    </row>
    <row r="187" spans="1:6" ht="15" customHeight="1" x14ac:dyDescent="0.25">
      <c r="A187" s="38"/>
      <c r="B187" s="38"/>
      <c r="C187" s="38"/>
      <c r="D187" s="38"/>
      <c r="E187" s="38"/>
      <c r="F187" s="38"/>
    </row>
    <row r="188" spans="1:6" ht="15" customHeight="1" x14ac:dyDescent="0.25">
      <c r="A188" s="38"/>
      <c r="B188" s="38"/>
      <c r="C188" s="38"/>
      <c r="D188" s="38"/>
      <c r="E188" s="38"/>
      <c r="F188" s="38"/>
    </row>
    <row r="189" spans="1:6" ht="15" customHeight="1" x14ac:dyDescent="0.25">
      <c r="A189" s="38"/>
      <c r="B189" s="38"/>
      <c r="C189" s="38"/>
      <c r="D189" s="38"/>
      <c r="E189" s="38"/>
      <c r="F189" s="38"/>
    </row>
    <row r="190" spans="1:6" ht="15" customHeight="1" x14ac:dyDescent="0.25">
      <c r="A190" s="38"/>
      <c r="B190" s="38"/>
      <c r="C190" s="38"/>
      <c r="D190" s="38"/>
      <c r="E190" s="38"/>
      <c r="F190" s="38"/>
    </row>
    <row r="191" spans="1:6" ht="15" customHeight="1" x14ac:dyDescent="0.25">
      <c r="A191" s="38"/>
      <c r="B191" s="38"/>
      <c r="C191" s="38"/>
      <c r="D191" s="38"/>
      <c r="E191" s="38"/>
      <c r="F191" s="38"/>
    </row>
    <row r="192" spans="1:6" ht="15" customHeight="1" x14ac:dyDescent="0.25">
      <c r="A192" s="38"/>
      <c r="B192" s="38"/>
      <c r="C192" s="38"/>
      <c r="D192" s="38"/>
      <c r="E192" s="38"/>
      <c r="F192" s="38"/>
    </row>
    <row r="193" spans="1:6" ht="15" customHeight="1" x14ac:dyDescent="0.25">
      <c r="A193" s="38"/>
      <c r="B193" s="38"/>
      <c r="C193" s="38"/>
      <c r="D193" s="38"/>
      <c r="E193" s="38"/>
      <c r="F193" s="38"/>
    </row>
    <row r="194" spans="1:6" ht="15" customHeight="1" x14ac:dyDescent="0.25">
      <c r="A194" s="38"/>
      <c r="B194" s="38"/>
      <c r="C194" s="38"/>
      <c r="D194" s="38"/>
      <c r="E194" s="38"/>
      <c r="F194" s="38"/>
    </row>
    <row r="195" spans="1:6" ht="15" customHeight="1" x14ac:dyDescent="0.25">
      <c r="A195" s="38"/>
      <c r="B195" s="38"/>
      <c r="C195" s="38"/>
      <c r="D195" s="38"/>
      <c r="E195" s="38"/>
      <c r="F195" s="38"/>
    </row>
    <row r="196" spans="1:6" ht="15" customHeight="1" x14ac:dyDescent="0.25">
      <c r="A196" s="38"/>
      <c r="B196" s="38"/>
      <c r="C196" s="38"/>
      <c r="D196" s="38"/>
      <c r="E196" s="38"/>
      <c r="F196" s="38"/>
    </row>
    <row r="197" spans="1:6" ht="15" customHeight="1" x14ac:dyDescent="0.25">
      <c r="A197" s="38"/>
      <c r="B197" s="38"/>
      <c r="C197" s="38"/>
      <c r="D197" s="38"/>
      <c r="E197" s="38"/>
      <c r="F197" s="38"/>
    </row>
    <row r="198" spans="1:6" ht="15" customHeight="1" x14ac:dyDescent="0.25">
      <c r="A198" s="38"/>
      <c r="B198" s="38"/>
      <c r="C198" s="38"/>
      <c r="D198" s="38"/>
      <c r="E198" s="38"/>
      <c r="F198" s="38"/>
    </row>
    <row r="199" spans="1:6" ht="15" customHeight="1" x14ac:dyDescent="0.25">
      <c r="A199" s="38"/>
      <c r="B199" s="38"/>
      <c r="C199" s="38"/>
      <c r="D199" s="38"/>
      <c r="E199" s="38"/>
      <c r="F199" s="38"/>
    </row>
    <row r="200" spans="1:6" ht="15" customHeight="1" x14ac:dyDescent="0.25"/>
  </sheetData>
  <mergeCells count="16">
    <mergeCell ref="W3:AC5"/>
    <mergeCell ref="I6:K7"/>
    <mergeCell ref="O6:S7"/>
    <mergeCell ref="W6:AC7"/>
    <mergeCell ref="I3:K5"/>
    <mergeCell ref="A26:F39"/>
    <mergeCell ref="A6:B7"/>
    <mergeCell ref="O3:S5"/>
    <mergeCell ref="A3:F3"/>
    <mergeCell ref="A4:F5"/>
    <mergeCell ref="A8:B9"/>
    <mergeCell ref="E8:F9"/>
    <mergeCell ref="C8:D9"/>
    <mergeCell ref="E6:F7"/>
    <mergeCell ref="C6:D7"/>
    <mergeCell ref="I9:K13"/>
  </mergeCells>
  <hyperlinks>
    <hyperlink ref="A1" location="'Table of Contents'!A1" display="◄ Table of Contents" xr:uid="{00000000-0004-0000-0900-000000000000}"/>
  </hyperlinks>
  <pageMargins left="0.75" right="0.75" top="1" bottom="1" header="0.5" footer="0.5"/>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C5D9F1"/>
  </sheetPr>
  <dimension ref="A1:Z200"/>
  <sheetViews>
    <sheetView zoomScaleNormal="100" workbookViewId="0"/>
  </sheetViews>
  <sheetFormatPr defaultRowHeight="15" x14ac:dyDescent="0.25"/>
  <cols>
    <col min="1" max="6" width="11.85546875" style="9" customWidth="1"/>
    <col min="7" max="7" width="3" style="23" customWidth="1"/>
    <col min="8" max="12" width="8.42578125" style="13" customWidth="1"/>
    <col min="13" max="13" width="3" style="23" customWidth="1"/>
    <col min="14" max="18" width="8.42578125" style="13" customWidth="1"/>
    <col min="19" max="19" width="3" style="23" customWidth="1"/>
    <col min="20" max="25" width="8.42578125" style="13" customWidth="1"/>
    <col min="26" max="26" width="3" style="23" customWidth="1"/>
  </cols>
  <sheetData>
    <row r="1" spans="1:24" ht="15" customHeight="1" x14ac:dyDescent="0.25">
      <c r="A1" s="1" t="s">
        <v>20</v>
      </c>
      <c r="B1" s="2"/>
      <c r="C1" s="2"/>
      <c r="D1" s="2"/>
      <c r="E1" s="2"/>
      <c r="F1" s="2"/>
    </row>
    <row r="2" spans="1:24" ht="15" customHeight="1" x14ac:dyDescent="0.25">
      <c r="A2" s="2"/>
      <c r="B2" s="2"/>
      <c r="C2" s="2"/>
      <c r="D2" s="2"/>
      <c r="E2" s="2"/>
      <c r="F2" s="2"/>
    </row>
    <row r="3" spans="1:24" ht="15" customHeight="1" x14ac:dyDescent="0.25">
      <c r="A3" s="83" t="s">
        <v>16</v>
      </c>
      <c r="B3" s="84"/>
      <c r="C3" s="84"/>
      <c r="D3" s="84"/>
      <c r="E3" s="84"/>
      <c r="F3" s="84"/>
      <c r="I3" s="48" t="str">
        <f>A6</f>
        <v>a) RRE price growth and mortgage lending growth</v>
      </c>
      <c r="J3" s="47"/>
      <c r="K3" s="47"/>
      <c r="O3" s="48" t="str">
        <f>C6</f>
        <v>b) Residential construction PMI</v>
      </c>
      <c r="P3" s="47"/>
      <c r="Q3" s="47"/>
      <c r="U3" s="48" t="str">
        <f>E6</f>
        <v>c) Estimated downside risk to RRE prices over the next year</v>
      </c>
      <c r="V3" s="48"/>
      <c r="W3" s="48"/>
      <c r="X3" s="48"/>
    </row>
    <row r="4" spans="1:24" ht="15" customHeight="1" x14ac:dyDescent="0.25">
      <c r="A4" s="85" t="s">
        <v>17</v>
      </c>
      <c r="B4" s="75"/>
      <c r="C4" s="75"/>
      <c r="D4" s="75"/>
      <c r="E4" s="75"/>
      <c r="F4" s="76"/>
      <c r="I4" s="47"/>
      <c r="J4" s="47"/>
      <c r="K4" s="47"/>
      <c r="O4" s="47"/>
      <c r="P4" s="47"/>
      <c r="Q4" s="47"/>
      <c r="U4" s="48"/>
      <c r="V4" s="48"/>
      <c r="W4" s="48"/>
      <c r="X4" s="48"/>
    </row>
    <row r="5" spans="1:24" ht="15" customHeight="1" x14ac:dyDescent="0.25">
      <c r="A5" s="86"/>
      <c r="B5" s="87"/>
      <c r="C5" s="87"/>
      <c r="D5" s="87"/>
      <c r="E5" s="87"/>
      <c r="F5" s="88"/>
      <c r="I5" s="47"/>
      <c r="J5" s="47"/>
      <c r="K5" s="47"/>
      <c r="O5" s="47"/>
      <c r="P5" s="47"/>
      <c r="Q5" s="47"/>
      <c r="U5" s="48"/>
      <c r="V5" s="48"/>
      <c r="W5" s="48"/>
      <c r="X5" s="48"/>
    </row>
    <row r="6" spans="1:24" ht="15" customHeight="1" x14ac:dyDescent="0.25">
      <c r="A6" s="81" t="s">
        <v>69</v>
      </c>
      <c r="B6" s="76"/>
      <c r="C6" s="78" t="s">
        <v>70</v>
      </c>
      <c r="D6" s="76"/>
      <c r="E6" s="78" t="s">
        <v>71</v>
      </c>
      <c r="F6" s="76"/>
      <c r="I6" s="46" t="str">
        <f>A8</f>
        <v>(Q4 2025, percentages)</v>
      </c>
      <c r="J6" s="47"/>
      <c r="K6" s="47"/>
      <c r="O6" s="46" t="str">
        <f>C8</f>
        <v>(Jan. 2000-Apr. 2026, index)</v>
      </c>
      <c r="P6" s="47"/>
      <c r="Q6" s="47"/>
      <c r="U6" s="46" t="str">
        <f>E8</f>
        <v>(Q1 2015-Q1 2026, percentages)</v>
      </c>
      <c r="V6" s="46"/>
      <c r="W6" s="46"/>
      <c r="X6" s="46"/>
    </row>
    <row r="7" spans="1:24" ht="15" customHeight="1" x14ac:dyDescent="0.25">
      <c r="A7" s="82"/>
      <c r="B7" s="80"/>
      <c r="C7" s="79"/>
      <c r="D7" s="80"/>
      <c r="E7" s="79"/>
      <c r="F7" s="80"/>
      <c r="I7" s="47"/>
      <c r="J7" s="47"/>
      <c r="K7" s="47"/>
      <c r="O7" s="47"/>
      <c r="P7" s="47"/>
      <c r="Q7" s="47"/>
      <c r="U7" s="46"/>
      <c r="V7" s="46"/>
      <c r="W7" s="46"/>
      <c r="X7" s="46"/>
    </row>
    <row r="8" spans="1:24" ht="15" customHeight="1" x14ac:dyDescent="0.25">
      <c r="A8" s="89" t="s">
        <v>72</v>
      </c>
      <c r="B8" s="76"/>
      <c r="C8" s="90" t="s">
        <v>210</v>
      </c>
      <c r="D8" s="76"/>
      <c r="E8" s="90" t="s">
        <v>73</v>
      </c>
      <c r="F8" s="76"/>
    </row>
    <row r="9" spans="1:24" ht="15" customHeight="1" x14ac:dyDescent="0.25">
      <c r="A9" s="82"/>
      <c r="B9" s="80"/>
      <c r="C9" s="79"/>
      <c r="D9" s="80"/>
      <c r="E9" s="79"/>
      <c r="F9" s="80"/>
      <c r="I9" s="15" t="s">
        <v>200</v>
      </c>
      <c r="J9" s="15" t="s">
        <v>183</v>
      </c>
      <c r="K9" s="15" t="s">
        <v>184</v>
      </c>
      <c r="O9" s="92" t="s">
        <v>33</v>
      </c>
      <c r="P9" s="93"/>
      <c r="Q9" s="93"/>
      <c r="U9" s="15" t="s">
        <v>89</v>
      </c>
      <c r="V9" s="15" t="s">
        <v>185</v>
      </c>
      <c r="W9" s="15" t="s">
        <v>187</v>
      </c>
      <c r="X9" s="15" t="s">
        <v>186</v>
      </c>
    </row>
    <row r="10" spans="1:24" ht="15" customHeight="1" x14ac:dyDescent="0.25">
      <c r="A10" s="3"/>
      <c r="B10" s="4"/>
      <c r="C10" s="2"/>
      <c r="D10" s="4"/>
      <c r="E10" s="2"/>
      <c r="F10" s="4"/>
      <c r="I10" s="13" t="s">
        <v>122</v>
      </c>
      <c r="J10" s="27">
        <v>2.1244309559939101</v>
      </c>
      <c r="K10" s="27">
        <v>1.2022177794700899</v>
      </c>
      <c r="O10" s="93"/>
      <c r="P10" s="93"/>
      <c r="Q10" s="93"/>
      <c r="U10" s="14">
        <v>42094</v>
      </c>
      <c r="V10" s="27">
        <v>-4.0217308618079404</v>
      </c>
      <c r="W10" s="27">
        <v>-7.3361525994481127</v>
      </c>
      <c r="X10" s="27">
        <v>1.1312309085043137</v>
      </c>
    </row>
    <row r="11" spans="1:24" ht="15" customHeight="1" x14ac:dyDescent="0.25">
      <c r="A11" s="3"/>
      <c r="B11" s="4"/>
      <c r="C11" s="2"/>
      <c r="D11" s="4"/>
      <c r="E11" s="2"/>
      <c r="F11" s="4"/>
      <c r="I11" s="13" t="s">
        <v>116</v>
      </c>
      <c r="J11" s="27">
        <v>12.592105263157899</v>
      </c>
      <c r="K11" s="27">
        <v>28.145722254547501</v>
      </c>
      <c r="O11" s="93"/>
      <c r="P11" s="93"/>
      <c r="Q11" s="93"/>
      <c r="U11" s="14">
        <v>42185</v>
      </c>
      <c r="V11" s="27">
        <v>-5.0402013901276996</v>
      </c>
      <c r="W11" s="27">
        <v>-8.5146991424276379</v>
      </c>
      <c r="X11" s="27">
        <v>0.44930734818496726</v>
      </c>
    </row>
    <row r="12" spans="1:24" ht="15" customHeight="1" x14ac:dyDescent="0.25">
      <c r="A12" s="3"/>
      <c r="B12" s="4"/>
      <c r="C12" s="2"/>
      <c r="D12" s="4"/>
      <c r="E12" s="2"/>
      <c r="F12" s="4"/>
      <c r="I12" s="13" t="s">
        <v>117</v>
      </c>
      <c r="J12" s="27">
        <v>7.0661621842724101</v>
      </c>
      <c r="K12" s="27">
        <v>4.2226082274589496</v>
      </c>
      <c r="O12" s="93"/>
      <c r="P12" s="93"/>
      <c r="Q12" s="93"/>
      <c r="U12" s="14">
        <v>42277</v>
      </c>
      <c r="V12" s="27">
        <v>-5.8489831877175398</v>
      </c>
      <c r="W12" s="27">
        <v>-9.51587521115529</v>
      </c>
      <c r="X12" s="27">
        <v>0.79276687562161485</v>
      </c>
    </row>
    <row r="13" spans="1:24" ht="15" customHeight="1" x14ac:dyDescent="0.25">
      <c r="A13" s="3"/>
      <c r="B13" s="4"/>
      <c r="C13" s="2"/>
      <c r="D13" s="4"/>
      <c r="E13" s="2"/>
      <c r="F13" s="4"/>
      <c r="I13" s="13" t="s">
        <v>120</v>
      </c>
      <c r="J13" s="27">
        <v>2.93960448957775</v>
      </c>
      <c r="K13" s="27">
        <v>2.5529328925213002</v>
      </c>
      <c r="O13" s="93"/>
      <c r="P13" s="93"/>
      <c r="Q13" s="93"/>
      <c r="U13" s="14">
        <v>42369</v>
      </c>
      <c r="V13" s="27">
        <v>-4.3543617094657403</v>
      </c>
      <c r="W13" s="27">
        <v>-7.2377967507893946</v>
      </c>
      <c r="X13" s="27">
        <v>1.7411053713464713</v>
      </c>
    </row>
    <row r="14" spans="1:24" ht="15" customHeight="1" x14ac:dyDescent="0.25">
      <c r="A14" s="3"/>
      <c r="B14" s="4"/>
      <c r="C14" s="2"/>
      <c r="D14" s="4"/>
      <c r="E14" s="2"/>
      <c r="F14" s="4"/>
      <c r="I14" s="13" t="s">
        <v>124</v>
      </c>
      <c r="J14" s="27">
        <v>5.13631773813532</v>
      </c>
      <c r="K14" s="27">
        <v>2.8120848256080602</v>
      </c>
      <c r="U14" s="14">
        <v>42460</v>
      </c>
      <c r="V14" s="27">
        <v>-6.3905750408786801</v>
      </c>
      <c r="W14" s="27">
        <v>-8.9383017066338422</v>
      </c>
      <c r="X14" s="27">
        <v>1.1367352455859439</v>
      </c>
    </row>
    <row r="15" spans="1:24" ht="15" customHeight="1" x14ac:dyDescent="0.25">
      <c r="A15" s="3"/>
      <c r="B15" s="4"/>
      <c r="C15" s="2"/>
      <c r="D15" s="4"/>
      <c r="E15" s="2"/>
      <c r="F15" s="4"/>
      <c r="I15" s="13" t="s">
        <v>108</v>
      </c>
      <c r="J15" s="27">
        <v>5.54708930204204</v>
      </c>
      <c r="K15" s="27">
        <v>10.322268498306601</v>
      </c>
      <c r="U15" s="14">
        <v>42551</v>
      </c>
      <c r="V15" s="27">
        <v>-6.9737918884960202</v>
      </c>
      <c r="W15" s="27">
        <v>-9.8924179356484068</v>
      </c>
      <c r="X15" s="27">
        <v>0.89274512023178298</v>
      </c>
    </row>
    <row r="16" spans="1:24" ht="15" customHeight="1" x14ac:dyDescent="0.25">
      <c r="A16" s="3"/>
      <c r="B16" s="4"/>
      <c r="C16" s="2"/>
      <c r="D16" s="4"/>
      <c r="E16" s="2"/>
      <c r="F16" s="4"/>
      <c r="I16" s="13" t="s">
        <v>127</v>
      </c>
      <c r="J16" s="27">
        <v>12.8740892394773</v>
      </c>
      <c r="K16" s="27">
        <v>3.7737653761311001</v>
      </c>
      <c r="U16" s="14">
        <v>42643</v>
      </c>
      <c r="V16" s="27">
        <v>-4.5028212734862398</v>
      </c>
      <c r="W16" s="27">
        <v>-7.0167213959011265</v>
      </c>
      <c r="X16" s="27">
        <v>1.6138557257250514</v>
      </c>
    </row>
    <row r="17" spans="1:24" ht="15" customHeight="1" x14ac:dyDescent="0.25">
      <c r="A17" s="3"/>
      <c r="B17" s="4"/>
      <c r="C17" s="2"/>
      <c r="D17" s="4"/>
      <c r="E17" s="2"/>
      <c r="F17" s="4"/>
      <c r="I17" s="13" t="s">
        <v>123</v>
      </c>
      <c r="J17" s="27">
        <v>-3.1809310283352001</v>
      </c>
      <c r="K17" s="27">
        <v>6.5910776267208399E-2</v>
      </c>
      <c r="U17" s="14">
        <v>42735</v>
      </c>
      <c r="V17" s="27">
        <v>-4.3861991686720803</v>
      </c>
      <c r="W17" s="27">
        <v>-7.1994474072940839</v>
      </c>
      <c r="X17" s="27">
        <v>0.96291524284963359</v>
      </c>
    </row>
    <row r="18" spans="1:24" ht="15" customHeight="1" x14ac:dyDescent="0.25">
      <c r="A18" s="3"/>
      <c r="B18" s="4"/>
      <c r="C18" s="2"/>
      <c r="D18" s="4"/>
      <c r="E18" s="2"/>
      <c r="F18" s="4"/>
      <c r="I18" s="13" t="s">
        <v>129</v>
      </c>
      <c r="J18" s="27">
        <v>1.0954119701539899</v>
      </c>
      <c r="K18" s="27">
        <v>0.73581611662343305</v>
      </c>
      <c r="U18" s="14">
        <v>42825</v>
      </c>
      <c r="V18" s="27">
        <v>-2.7002757372378698</v>
      </c>
      <c r="W18" s="27">
        <v>-5.377016245636308</v>
      </c>
      <c r="X18" s="27">
        <v>1.6664842196394898</v>
      </c>
    </row>
    <row r="19" spans="1:24" ht="15" customHeight="1" x14ac:dyDescent="0.25">
      <c r="A19" s="3"/>
      <c r="B19" s="4"/>
      <c r="C19" s="2"/>
      <c r="D19" s="4"/>
      <c r="E19" s="2"/>
      <c r="F19" s="4"/>
      <c r="I19" s="13" t="s">
        <v>131</v>
      </c>
      <c r="J19" s="27">
        <v>7.6202023409639397</v>
      </c>
      <c r="K19" s="27">
        <v>1.4029307251729199</v>
      </c>
      <c r="U19" s="14">
        <v>42916</v>
      </c>
      <c r="V19" s="27">
        <v>-1.7019248779238101</v>
      </c>
      <c r="W19" s="27">
        <v>-4.1410445880718587</v>
      </c>
      <c r="X19" s="27">
        <v>2.3098587409229321</v>
      </c>
    </row>
    <row r="20" spans="1:24" ht="15" customHeight="1" x14ac:dyDescent="0.25">
      <c r="A20" s="3"/>
      <c r="B20" s="4"/>
      <c r="C20" s="2"/>
      <c r="D20" s="4"/>
      <c r="E20" s="2"/>
      <c r="F20" s="4"/>
      <c r="I20" s="13" t="s">
        <v>115</v>
      </c>
      <c r="J20" s="27">
        <v>16.057753280327798</v>
      </c>
      <c r="K20" s="27">
        <v>15.509359510839399</v>
      </c>
      <c r="U20" s="14">
        <v>43008</v>
      </c>
      <c r="V20" s="27">
        <v>-1.44738807455899</v>
      </c>
      <c r="W20" s="27">
        <v>-4.3680499629839806</v>
      </c>
      <c r="X20" s="27">
        <v>2.51718048990897</v>
      </c>
    </row>
    <row r="21" spans="1:24" ht="15" customHeight="1" x14ac:dyDescent="0.25">
      <c r="A21" s="3"/>
      <c r="B21" s="4"/>
      <c r="C21" s="2"/>
      <c r="D21" s="4"/>
      <c r="E21" s="2"/>
      <c r="F21" s="4"/>
      <c r="I21" s="13" t="s">
        <v>110</v>
      </c>
      <c r="J21" s="27">
        <v>6.9661426014436403</v>
      </c>
      <c r="K21" s="27">
        <v>5.5051919541904404</v>
      </c>
      <c r="U21" s="14">
        <v>43100</v>
      </c>
      <c r="V21" s="27">
        <v>-0.81079546821194803</v>
      </c>
      <c r="W21" s="27">
        <v>-3.9794517844366202</v>
      </c>
      <c r="X21" s="27">
        <v>2.7976321829481434</v>
      </c>
    </row>
    <row r="22" spans="1:24" ht="15" customHeight="1" x14ac:dyDescent="0.25">
      <c r="A22" s="3"/>
      <c r="B22" s="4"/>
      <c r="C22" s="2"/>
      <c r="D22" s="4"/>
      <c r="E22" s="2"/>
      <c r="F22" s="4"/>
      <c r="I22" s="13" t="s">
        <v>130</v>
      </c>
      <c r="J22" s="27">
        <v>4.0528634361233404</v>
      </c>
      <c r="K22" s="27">
        <v>3.41136360138634</v>
      </c>
      <c r="U22" s="14">
        <v>43190</v>
      </c>
      <c r="V22" s="27">
        <v>-2.8865006589084099</v>
      </c>
      <c r="W22" s="27">
        <v>-4.8177470840653385</v>
      </c>
      <c r="X22" s="27">
        <v>2.3802846439002399</v>
      </c>
    </row>
    <row r="23" spans="1:24" ht="15" customHeight="1" x14ac:dyDescent="0.25">
      <c r="A23" s="5"/>
      <c r="B23" s="6"/>
      <c r="C23" s="7"/>
      <c r="D23" s="6"/>
      <c r="E23" s="7"/>
      <c r="F23" s="6"/>
      <c r="I23" s="13" t="s">
        <v>111</v>
      </c>
      <c r="J23" s="27">
        <v>10.843871394330099</v>
      </c>
      <c r="K23" s="27">
        <v>14.3084520014862</v>
      </c>
      <c r="U23" s="14">
        <v>43281</v>
      </c>
      <c r="V23" s="27">
        <v>-3.7731224979353302</v>
      </c>
      <c r="W23" s="27">
        <v>-6.2338124964346564</v>
      </c>
      <c r="X23" s="27">
        <v>1.6729108451746115</v>
      </c>
    </row>
    <row r="24" spans="1:24" ht="15" customHeight="1" x14ac:dyDescent="0.25">
      <c r="A24" s="3"/>
      <c r="B24" s="2"/>
      <c r="C24" s="2"/>
      <c r="D24" s="2"/>
      <c r="E24" s="2"/>
      <c r="F24" s="4"/>
      <c r="I24" s="13" t="s">
        <v>109</v>
      </c>
      <c r="J24" s="27">
        <v>7.30593607305874E-2</v>
      </c>
      <c r="K24" s="27">
        <v>3.0267531505765701</v>
      </c>
      <c r="U24" s="14">
        <v>43373</v>
      </c>
      <c r="V24" s="27">
        <v>-2.92738469791249</v>
      </c>
      <c r="W24" s="27">
        <v>-4.5100915672442019</v>
      </c>
      <c r="X24" s="27">
        <v>2.2126374327019134</v>
      </c>
    </row>
    <row r="25" spans="1:24" ht="15" customHeight="1" x14ac:dyDescent="0.25">
      <c r="A25" s="62" t="s">
        <v>209</v>
      </c>
      <c r="B25" s="75"/>
      <c r="C25" s="75"/>
      <c r="D25" s="75"/>
      <c r="E25" s="75"/>
      <c r="F25" s="76"/>
      <c r="I25" s="13" t="s">
        <v>113</v>
      </c>
      <c r="J25" s="27">
        <v>10.955905762496</v>
      </c>
      <c r="K25" s="27">
        <v>9.4433196698981305</v>
      </c>
      <c r="U25" s="14">
        <v>43465</v>
      </c>
      <c r="V25" s="27">
        <v>-6.7022722599712399</v>
      </c>
      <c r="W25" s="27">
        <v>-8.8810658658125714</v>
      </c>
      <c r="X25" s="27">
        <v>1.116498358750611</v>
      </c>
    </row>
    <row r="26" spans="1:24" ht="15" customHeight="1" x14ac:dyDescent="0.25">
      <c r="A26" s="77"/>
      <c r="B26" s="75"/>
      <c r="C26" s="75"/>
      <c r="D26" s="75"/>
      <c r="E26" s="75"/>
      <c r="F26" s="76"/>
      <c r="I26" s="13" t="s">
        <v>114</v>
      </c>
      <c r="J26" s="27">
        <v>6.1400359066427397</v>
      </c>
      <c r="K26" s="27">
        <v>9.6057230486136493</v>
      </c>
      <c r="U26" s="14">
        <v>43555</v>
      </c>
      <c r="V26" s="27">
        <v>-4.7429248060565197</v>
      </c>
      <c r="W26" s="27">
        <v>-7.8026845986987183</v>
      </c>
      <c r="X26" s="27">
        <v>0.93820135615743272</v>
      </c>
    </row>
    <row r="27" spans="1:24" ht="15" customHeight="1" x14ac:dyDescent="0.25">
      <c r="A27" s="77"/>
      <c r="B27" s="75"/>
      <c r="C27" s="75"/>
      <c r="D27" s="75"/>
      <c r="E27" s="75"/>
      <c r="F27" s="76"/>
      <c r="I27" s="13" t="s">
        <v>112</v>
      </c>
      <c r="J27" s="27">
        <v>6.1452269397254096</v>
      </c>
      <c r="K27" s="27">
        <v>6.1078846205303101</v>
      </c>
      <c r="U27" s="14">
        <v>43646</v>
      </c>
      <c r="V27" s="27">
        <v>-5.3378196219606098</v>
      </c>
      <c r="W27" s="27">
        <v>-7.8253925873984125</v>
      </c>
      <c r="X27" s="27">
        <v>0.95258554868490219</v>
      </c>
    </row>
    <row r="28" spans="1:24" ht="15" customHeight="1" x14ac:dyDescent="0.25">
      <c r="A28" s="77"/>
      <c r="B28" s="75"/>
      <c r="C28" s="75"/>
      <c r="D28" s="75"/>
      <c r="E28" s="75"/>
      <c r="F28" s="76"/>
      <c r="I28" s="13" t="s">
        <v>125</v>
      </c>
      <c r="J28" s="27">
        <v>18.8942634080109</v>
      </c>
      <c r="K28" s="27">
        <v>9.8113639863201403</v>
      </c>
      <c r="U28" s="14">
        <v>43738</v>
      </c>
      <c r="V28" s="27">
        <v>-6.3015337630041204</v>
      </c>
      <c r="W28" s="27">
        <v>-8.6431833653033561</v>
      </c>
      <c r="X28" s="27">
        <v>0.49131262950628629</v>
      </c>
    </row>
    <row r="29" spans="1:24" ht="15" customHeight="1" x14ac:dyDescent="0.25">
      <c r="A29" s="77"/>
      <c r="B29" s="75"/>
      <c r="C29" s="75"/>
      <c r="D29" s="75"/>
      <c r="E29" s="75"/>
      <c r="F29" s="76"/>
      <c r="I29" s="13" t="s">
        <v>121</v>
      </c>
      <c r="J29" s="27">
        <v>5.7653978902338299</v>
      </c>
      <c r="K29" s="27">
        <v>8.4641826458281795</v>
      </c>
      <c r="U29" s="14">
        <v>43830</v>
      </c>
      <c r="V29" s="27">
        <v>-2.49661324857599</v>
      </c>
      <c r="W29" s="27">
        <v>-5.834426748482004</v>
      </c>
      <c r="X29" s="27">
        <v>0.65986051889324737</v>
      </c>
    </row>
    <row r="30" spans="1:24" ht="15" customHeight="1" x14ac:dyDescent="0.25">
      <c r="A30" s="77"/>
      <c r="B30" s="75"/>
      <c r="C30" s="75"/>
      <c r="D30" s="75"/>
      <c r="E30" s="75"/>
      <c r="F30" s="76"/>
      <c r="I30" s="13" t="s">
        <v>119</v>
      </c>
      <c r="J30" s="27">
        <v>11.9528451788496</v>
      </c>
      <c r="K30" s="27">
        <v>7.4060413983150397</v>
      </c>
      <c r="U30" s="14">
        <v>43921</v>
      </c>
      <c r="V30" s="27">
        <v>-12.649573410919601</v>
      </c>
      <c r="W30" s="27">
        <v>-17.2235960580335</v>
      </c>
      <c r="X30" s="27">
        <v>-4.1291199090008002</v>
      </c>
    </row>
    <row r="31" spans="1:24" ht="15" customHeight="1" x14ac:dyDescent="0.25">
      <c r="A31" s="77"/>
      <c r="B31" s="75"/>
      <c r="C31" s="75"/>
      <c r="D31" s="75"/>
      <c r="E31" s="75"/>
      <c r="F31" s="76"/>
      <c r="I31" s="13" t="s">
        <v>128</v>
      </c>
      <c r="J31" s="27">
        <v>4.6763629358505003</v>
      </c>
      <c r="K31" s="27">
        <v>3.6619236884407802</v>
      </c>
      <c r="U31" s="14">
        <v>44012</v>
      </c>
      <c r="V31" s="27">
        <v>-13.362634419995</v>
      </c>
      <c r="W31" s="27">
        <v>-17.119093630479881</v>
      </c>
      <c r="X31" s="27">
        <v>-7.5113032906511128</v>
      </c>
    </row>
    <row r="32" spans="1:24" ht="15" customHeight="1" x14ac:dyDescent="0.25">
      <c r="A32" s="77"/>
      <c r="B32" s="75"/>
      <c r="C32" s="75"/>
      <c r="D32" s="75"/>
      <c r="E32" s="75"/>
      <c r="F32" s="76"/>
      <c r="U32" s="14">
        <v>44104</v>
      </c>
      <c r="V32" s="27">
        <v>-8.3365466133584896</v>
      </c>
      <c r="W32" s="27">
        <v>-10.8903005119861</v>
      </c>
      <c r="X32" s="27">
        <v>-2.9510524594314802</v>
      </c>
    </row>
    <row r="33" spans="1:24" ht="15" customHeight="1" x14ac:dyDescent="0.25">
      <c r="A33" s="77"/>
      <c r="B33" s="75"/>
      <c r="C33" s="75"/>
      <c r="D33" s="75"/>
      <c r="E33" s="75"/>
      <c r="F33" s="76"/>
      <c r="U33" s="14">
        <v>44196</v>
      </c>
      <c r="V33" s="27">
        <v>-8.4124577999060897</v>
      </c>
      <c r="W33" s="27">
        <v>-11.052470050471001</v>
      </c>
      <c r="X33" s="27">
        <v>-2.0377278156932905</v>
      </c>
    </row>
    <row r="34" spans="1:24" ht="15" customHeight="1" x14ac:dyDescent="0.25">
      <c r="A34" s="77"/>
      <c r="B34" s="75"/>
      <c r="C34" s="75"/>
      <c r="D34" s="75"/>
      <c r="E34" s="75"/>
      <c r="F34" s="76"/>
      <c r="U34" s="14">
        <v>44286</v>
      </c>
      <c r="V34" s="27">
        <v>-3.47689420143629</v>
      </c>
      <c r="W34" s="27">
        <v>-5.5831309763406978</v>
      </c>
      <c r="X34" s="27">
        <v>1.7918112707691214</v>
      </c>
    </row>
    <row r="35" spans="1:24" ht="15" customHeight="1" x14ac:dyDescent="0.25">
      <c r="A35" s="77"/>
      <c r="B35" s="75"/>
      <c r="C35" s="75"/>
      <c r="D35" s="75"/>
      <c r="E35" s="75"/>
      <c r="F35" s="76"/>
      <c r="U35" s="14">
        <v>44377</v>
      </c>
      <c r="V35" s="27">
        <v>-2.6375383300459201</v>
      </c>
      <c r="W35" s="27">
        <v>-4.9535486815511334</v>
      </c>
      <c r="X35" s="27">
        <v>2.0200039718538738</v>
      </c>
    </row>
    <row r="36" spans="1:24" ht="15" customHeight="1" x14ac:dyDescent="0.25">
      <c r="A36" s="77"/>
      <c r="B36" s="75"/>
      <c r="C36" s="75"/>
      <c r="D36" s="75"/>
      <c r="E36" s="75"/>
      <c r="F36" s="76"/>
      <c r="U36" s="14">
        <v>44469</v>
      </c>
      <c r="V36" s="27">
        <v>-3.3159763932252</v>
      </c>
      <c r="W36" s="27">
        <v>-5.0074158295329347</v>
      </c>
      <c r="X36" s="27">
        <v>2.0461832448607136</v>
      </c>
    </row>
    <row r="37" spans="1:24" ht="15" customHeight="1" x14ac:dyDescent="0.25">
      <c r="A37" s="2"/>
      <c r="B37" s="2"/>
      <c r="C37" s="2"/>
      <c r="D37" s="2"/>
      <c r="E37" s="2"/>
      <c r="F37" s="2"/>
      <c r="U37" s="14">
        <v>44561</v>
      </c>
      <c r="V37" s="27">
        <v>-6.2276870029042</v>
      </c>
      <c r="W37" s="27">
        <v>-8.7386986507568452</v>
      </c>
      <c r="X37" s="27">
        <v>1.4504277912771597</v>
      </c>
    </row>
    <row r="38" spans="1:24" ht="15" customHeight="1" x14ac:dyDescent="0.25">
      <c r="A38" s="2"/>
      <c r="B38" s="2"/>
      <c r="C38" s="2"/>
      <c r="D38" s="2"/>
      <c r="E38" s="2"/>
      <c r="F38" s="2"/>
      <c r="U38" s="14">
        <v>44651</v>
      </c>
      <c r="V38" s="27">
        <v>-10.9920552314152</v>
      </c>
      <c r="W38" s="27">
        <v>-15.8696891855066</v>
      </c>
      <c r="X38" s="27">
        <v>-1.0916897371985934</v>
      </c>
    </row>
    <row r="39" spans="1:24" ht="15" customHeight="1" x14ac:dyDescent="0.25">
      <c r="A39" s="2"/>
      <c r="B39" s="2"/>
      <c r="C39" s="2"/>
      <c r="D39" s="2"/>
      <c r="E39" s="2"/>
      <c r="F39" s="2"/>
      <c r="U39" s="14">
        <v>44742</v>
      </c>
      <c r="V39" s="27">
        <v>-11.699795180008801</v>
      </c>
      <c r="W39" s="27">
        <v>-17.113773933472903</v>
      </c>
      <c r="X39" s="27">
        <v>-2.4800837929998565</v>
      </c>
    </row>
    <row r="40" spans="1:24" ht="15" customHeight="1" x14ac:dyDescent="0.25">
      <c r="A40" s="2"/>
      <c r="B40" s="2"/>
      <c r="C40" s="2"/>
      <c r="D40" s="2"/>
      <c r="E40" s="2"/>
      <c r="F40" s="2"/>
      <c r="U40" s="14">
        <v>44834</v>
      </c>
      <c r="V40" s="27">
        <v>-12.515229259940501</v>
      </c>
      <c r="W40" s="27">
        <v>-17.910311229239262</v>
      </c>
      <c r="X40" s="27">
        <v>-3.4843271469128134</v>
      </c>
    </row>
    <row r="41" spans="1:24" ht="15" customHeight="1" x14ac:dyDescent="0.25">
      <c r="A41" s="2"/>
      <c r="B41" s="2"/>
      <c r="C41" s="2"/>
      <c r="D41" s="2"/>
      <c r="E41" s="2"/>
      <c r="F41" s="2"/>
      <c r="U41" s="14">
        <v>44926</v>
      </c>
      <c r="V41" s="27">
        <v>-11.2143069614919</v>
      </c>
      <c r="W41" s="27">
        <v>-18.485374547420779</v>
      </c>
      <c r="X41" s="27">
        <v>-3.1411999265429102</v>
      </c>
    </row>
    <row r="42" spans="1:24" ht="15" customHeight="1" x14ac:dyDescent="0.25">
      <c r="A42" s="2"/>
      <c r="B42" s="2"/>
      <c r="C42" s="2"/>
      <c r="D42" s="2"/>
      <c r="E42" s="2"/>
      <c r="F42" s="2"/>
      <c r="U42" s="14">
        <v>45016</v>
      </c>
      <c r="V42" s="27">
        <v>-12.3089658012795</v>
      </c>
      <c r="W42" s="27">
        <v>-23.664683211710603</v>
      </c>
      <c r="X42" s="27">
        <v>-4.3331209393498451</v>
      </c>
    </row>
    <row r="43" spans="1:24" ht="15" customHeight="1" x14ac:dyDescent="0.25">
      <c r="A43" s="2"/>
      <c r="B43" s="2"/>
      <c r="C43" s="2"/>
      <c r="D43" s="2"/>
      <c r="E43" s="2"/>
      <c r="F43" s="2"/>
      <c r="U43" s="14">
        <v>45107</v>
      </c>
      <c r="V43" s="27">
        <v>-9.9195514413698795</v>
      </c>
      <c r="W43" s="27">
        <v>-21.734158345975079</v>
      </c>
      <c r="X43" s="27">
        <v>-1.7313126552955631</v>
      </c>
    </row>
    <row r="44" spans="1:24" ht="15" customHeight="1" x14ac:dyDescent="0.25">
      <c r="A44" s="2"/>
      <c r="B44" s="2"/>
      <c r="C44" s="2"/>
      <c r="D44" s="2"/>
      <c r="E44" s="2"/>
      <c r="F44" s="2"/>
      <c r="U44" s="14">
        <v>45199</v>
      </c>
      <c r="V44" s="27">
        <v>-9.4353380112927496</v>
      </c>
      <c r="W44" s="27">
        <v>-18.127407463895523</v>
      </c>
      <c r="X44" s="27">
        <v>-2.4740084683320349</v>
      </c>
    </row>
    <row r="45" spans="1:24" ht="15" customHeight="1" x14ac:dyDescent="0.25">
      <c r="A45" s="2"/>
      <c r="B45" s="2"/>
      <c r="C45" s="2"/>
      <c r="D45" s="2"/>
      <c r="E45" s="2"/>
      <c r="F45" s="2"/>
      <c r="U45" s="14">
        <v>45291</v>
      </c>
      <c r="V45" s="27">
        <v>-9.1198789886952305</v>
      </c>
      <c r="W45" s="27">
        <v>-18.085093086782159</v>
      </c>
      <c r="X45" s="27">
        <v>-1.3576301525662884</v>
      </c>
    </row>
    <row r="46" spans="1:24" ht="15" customHeight="1" x14ac:dyDescent="0.25">
      <c r="A46" s="2"/>
      <c r="B46" s="2"/>
      <c r="C46" s="2"/>
      <c r="D46" s="2"/>
      <c r="E46" s="2"/>
      <c r="F46" s="2"/>
      <c r="U46" s="14">
        <v>45382</v>
      </c>
      <c r="V46" s="27">
        <v>-7.11463461928874</v>
      </c>
      <c r="W46" s="27">
        <v>-12.759543007829</v>
      </c>
      <c r="X46" s="27">
        <v>-1.1775123071867459</v>
      </c>
    </row>
    <row r="47" spans="1:24" ht="15" customHeight="1" x14ac:dyDescent="0.25">
      <c r="A47" s="38"/>
      <c r="B47" s="38"/>
      <c r="C47" s="38"/>
      <c r="D47" s="38"/>
      <c r="E47" s="38"/>
      <c r="F47" s="38"/>
      <c r="U47" s="14">
        <v>45473</v>
      </c>
      <c r="V47" s="27">
        <v>-7.3038901437895598</v>
      </c>
      <c r="W47" s="27">
        <v>-12.098674655314261</v>
      </c>
      <c r="X47" s="27">
        <v>-1.7928550127119645</v>
      </c>
    </row>
    <row r="48" spans="1:24" ht="15" customHeight="1" x14ac:dyDescent="0.25">
      <c r="A48" s="38"/>
      <c r="B48" s="38"/>
      <c r="C48" s="38"/>
      <c r="D48" s="38"/>
      <c r="E48" s="38"/>
      <c r="F48" s="38"/>
      <c r="U48" s="14">
        <v>45565</v>
      </c>
      <c r="V48" s="27">
        <v>-6.6024825986699698</v>
      </c>
      <c r="W48" s="27">
        <v>-13.6842667734669</v>
      </c>
      <c r="X48" s="27">
        <v>-1.4836646070502242</v>
      </c>
    </row>
    <row r="49" spans="1:24" ht="15" customHeight="1" x14ac:dyDescent="0.25">
      <c r="A49" s="38"/>
      <c r="B49" s="38"/>
      <c r="C49" s="38"/>
      <c r="D49" s="38"/>
      <c r="E49" s="38"/>
      <c r="F49" s="38"/>
      <c r="U49" s="14">
        <v>45657</v>
      </c>
      <c r="V49" s="27">
        <v>-4.7477248872688804</v>
      </c>
      <c r="W49" s="27">
        <v>-10.899478383091541</v>
      </c>
      <c r="X49" s="27">
        <v>-0.93825178517529828</v>
      </c>
    </row>
    <row r="50" spans="1:24" ht="15" customHeight="1" x14ac:dyDescent="0.25">
      <c r="A50" s="38"/>
      <c r="B50" s="38"/>
      <c r="C50" s="38"/>
      <c r="D50" s="38"/>
      <c r="E50" s="38"/>
      <c r="F50" s="38"/>
      <c r="U50" s="14">
        <v>45747</v>
      </c>
      <c r="V50" s="27">
        <v>-4.0380966833902203</v>
      </c>
      <c r="W50" s="27">
        <v>-10.51311528868094</v>
      </c>
      <c r="X50" s="27">
        <v>-1.351719268047044</v>
      </c>
    </row>
    <row r="51" spans="1:24" ht="15" customHeight="1" x14ac:dyDescent="0.25">
      <c r="A51" s="38"/>
      <c r="B51" s="38"/>
      <c r="C51" s="38"/>
      <c r="D51" s="38"/>
      <c r="E51" s="38"/>
      <c r="F51" s="38"/>
      <c r="U51" s="14">
        <v>45838</v>
      </c>
      <c r="V51" s="27">
        <v>-4.3071682239026998</v>
      </c>
      <c r="W51" s="27">
        <v>-9.5791327019484491</v>
      </c>
      <c r="X51" s="27">
        <v>-1.2475857124808953</v>
      </c>
    </row>
    <row r="52" spans="1:24" ht="15" customHeight="1" x14ac:dyDescent="0.25">
      <c r="A52" s="38"/>
      <c r="B52" s="38"/>
      <c r="C52" s="38"/>
      <c r="D52" s="38"/>
      <c r="E52" s="38"/>
      <c r="F52" s="38"/>
      <c r="U52" s="14">
        <v>45930</v>
      </c>
      <c r="V52" s="27">
        <v>-2.69416261195803</v>
      </c>
      <c r="W52" s="27">
        <v>-7.226139050053499</v>
      </c>
      <c r="X52" s="27">
        <v>-0.70900953770920994</v>
      </c>
    </row>
    <row r="53" spans="1:24" ht="15" customHeight="1" x14ac:dyDescent="0.25">
      <c r="A53" s="38"/>
      <c r="B53" s="38"/>
      <c r="C53" s="38"/>
      <c r="D53" s="38"/>
      <c r="E53" s="38"/>
      <c r="F53" s="38"/>
      <c r="U53" s="14">
        <v>46022</v>
      </c>
      <c r="V53" s="27">
        <v>-2.1398955659054901</v>
      </c>
      <c r="W53" s="27">
        <v>-6.8717354661550765</v>
      </c>
      <c r="X53" s="27">
        <v>-0.23991941229723848</v>
      </c>
    </row>
    <row r="54" spans="1:24" ht="15" customHeight="1" x14ac:dyDescent="0.25">
      <c r="A54" s="38"/>
      <c r="B54" s="38"/>
      <c r="C54" s="38"/>
      <c r="D54" s="38"/>
      <c r="E54" s="38"/>
      <c r="F54" s="38"/>
      <c r="U54" s="14">
        <v>46112</v>
      </c>
      <c r="V54" s="27">
        <v>-4.4216082292247201</v>
      </c>
      <c r="W54" s="27">
        <v>-7.6677876332026909</v>
      </c>
      <c r="X54" s="27">
        <v>-1.866165957163425</v>
      </c>
    </row>
    <row r="55" spans="1:24" ht="15" customHeight="1" x14ac:dyDescent="0.25">
      <c r="A55" s="38"/>
      <c r="B55" s="38"/>
      <c r="C55" s="38"/>
      <c r="D55" s="38"/>
      <c r="E55" s="38"/>
      <c r="F55" s="38"/>
    </row>
    <row r="56" spans="1:24" ht="15" customHeight="1" x14ac:dyDescent="0.25">
      <c r="A56" s="38"/>
      <c r="B56" s="38"/>
      <c r="C56" s="38"/>
      <c r="D56" s="38"/>
      <c r="E56" s="38"/>
      <c r="F56" s="38"/>
    </row>
    <row r="57" spans="1:24" ht="15" customHeight="1" x14ac:dyDescent="0.25">
      <c r="A57" s="38"/>
      <c r="B57" s="38"/>
      <c r="C57" s="38"/>
      <c r="D57" s="38"/>
      <c r="E57" s="38"/>
      <c r="F57" s="38"/>
    </row>
    <row r="58" spans="1:24" ht="15" customHeight="1" x14ac:dyDescent="0.25">
      <c r="A58" s="38"/>
      <c r="B58" s="38"/>
      <c r="C58" s="38"/>
      <c r="D58" s="38"/>
      <c r="E58" s="38"/>
      <c r="F58" s="38"/>
    </row>
    <row r="59" spans="1:24" ht="15" customHeight="1" x14ac:dyDescent="0.25">
      <c r="A59" s="38"/>
      <c r="B59" s="38"/>
      <c r="C59" s="38"/>
      <c r="D59" s="38"/>
      <c r="E59" s="38"/>
      <c r="F59" s="38"/>
    </row>
    <row r="60" spans="1:24" ht="15" customHeight="1" x14ac:dyDescent="0.25">
      <c r="A60" s="38"/>
      <c r="B60" s="38"/>
      <c r="C60" s="38"/>
      <c r="D60" s="38"/>
      <c r="E60" s="38"/>
      <c r="F60" s="38"/>
    </row>
    <row r="61" spans="1:24" ht="15" customHeight="1" x14ac:dyDescent="0.25">
      <c r="A61" s="38"/>
      <c r="B61" s="38"/>
      <c r="C61" s="38"/>
      <c r="D61" s="38"/>
      <c r="E61" s="38"/>
      <c r="F61" s="38"/>
    </row>
    <row r="62" spans="1:24" ht="15" customHeight="1" x14ac:dyDescent="0.25">
      <c r="A62" s="38"/>
      <c r="B62" s="38"/>
      <c r="C62" s="38"/>
      <c r="D62" s="38"/>
      <c r="E62" s="38"/>
      <c r="F62" s="38"/>
    </row>
    <row r="63" spans="1:24" ht="15" customHeight="1" x14ac:dyDescent="0.25">
      <c r="A63" s="38"/>
      <c r="B63" s="38"/>
      <c r="C63" s="38"/>
      <c r="D63" s="38"/>
      <c r="E63" s="38"/>
      <c r="F63" s="38"/>
    </row>
    <row r="64" spans="1:24" ht="15" customHeight="1" x14ac:dyDescent="0.25">
      <c r="A64" s="38"/>
      <c r="B64" s="38"/>
      <c r="C64" s="38"/>
      <c r="D64" s="38"/>
      <c r="E64" s="38"/>
      <c r="F64" s="38"/>
    </row>
    <row r="65" spans="1:6" ht="15" customHeight="1" x14ac:dyDescent="0.25">
      <c r="A65" s="38"/>
      <c r="B65" s="38"/>
      <c r="C65" s="38"/>
      <c r="D65" s="38"/>
      <c r="E65" s="38"/>
      <c r="F65" s="38"/>
    </row>
    <row r="66" spans="1:6" ht="15" customHeight="1" x14ac:dyDescent="0.25">
      <c r="A66" s="38"/>
      <c r="B66" s="38"/>
      <c r="C66" s="38"/>
      <c r="D66" s="38"/>
      <c r="E66" s="38"/>
      <c r="F66" s="38"/>
    </row>
    <row r="67" spans="1:6" ht="15" customHeight="1" x14ac:dyDescent="0.25">
      <c r="A67" s="38"/>
      <c r="B67" s="38"/>
      <c r="C67" s="38"/>
      <c r="D67" s="38"/>
      <c r="E67" s="38"/>
      <c r="F67" s="38"/>
    </row>
    <row r="68" spans="1:6" ht="15" customHeight="1" x14ac:dyDescent="0.25">
      <c r="A68" s="38"/>
      <c r="B68" s="38"/>
      <c r="C68" s="38"/>
      <c r="D68" s="38"/>
      <c r="E68" s="38"/>
      <c r="F68" s="38"/>
    </row>
    <row r="69" spans="1:6" ht="15" customHeight="1" x14ac:dyDescent="0.25">
      <c r="A69" s="38"/>
      <c r="B69" s="38"/>
      <c r="C69" s="38"/>
      <c r="D69" s="38"/>
      <c r="E69" s="38"/>
      <c r="F69" s="38"/>
    </row>
    <row r="70" spans="1:6" ht="15" customHeight="1" x14ac:dyDescent="0.25">
      <c r="A70" s="38"/>
      <c r="B70" s="38"/>
      <c r="C70" s="38"/>
      <c r="D70" s="38"/>
      <c r="E70" s="38"/>
      <c r="F70" s="38"/>
    </row>
    <row r="71" spans="1:6" ht="15" customHeight="1" x14ac:dyDescent="0.25">
      <c r="A71" s="38"/>
      <c r="B71" s="38"/>
      <c r="C71" s="38"/>
      <c r="D71" s="38"/>
      <c r="E71" s="38"/>
      <c r="F71" s="38"/>
    </row>
    <row r="72" spans="1:6" ht="15" customHeight="1" x14ac:dyDescent="0.25">
      <c r="A72" s="38"/>
      <c r="B72" s="38"/>
      <c r="C72" s="38"/>
      <c r="D72" s="38"/>
      <c r="E72" s="38"/>
      <c r="F72" s="38"/>
    </row>
    <row r="73" spans="1:6" ht="15" customHeight="1" x14ac:dyDescent="0.25">
      <c r="A73" s="38"/>
      <c r="B73" s="38"/>
      <c r="C73" s="38"/>
      <c r="D73" s="38"/>
      <c r="E73" s="38"/>
      <c r="F73" s="38"/>
    </row>
    <row r="74" spans="1:6" ht="15" customHeight="1" x14ac:dyDescent="0.25">
      <c r="A74" s="38"/>
      <c r="B74" s="38"/>
      <c r="C74" s="38"/>
      <c r="D74" s="38"/>
      <c r="E74" s="38"/>
      <c r="F74" s="38"/>
    </row>
    <row r="75" spans="1:6" ht="15" customHeight="1" x14ac:dyDescent="0.25">
      <c r="A75" s="38"/>
      <c r="B75" s="38"/>
      <c r="C75" s="38"/>
      <c r="D75" s="38"/>
      <c r="E75" s="38"/>
      <c r="F75" s="38"/>
    </row>
    <row r="76" spans="1:6" ht="15" customHeight="1" x14ac:dyDescent="0.25">
      <c r="A76" s="38"/>
      <c r="B76" s="38"/>
      <c r="C76" s="38"/>
      <c r="D76" s="38"/>
      <c r="E76" s="38"/>
      <c r="F76" s="38"/>
    </row>
    <row r="77" spans="1:6" ht="15" customHeight="1" x14ac:dyDescent="0.25">
      <c r="A77" s="38"/>
      <c r="B77" s="38"/>
      <c r="C77" s="38"/>
      <c r="D77" s="38"/>
      <c r="E77" s="38"/>
      <c r="F77" s="38"/>
    </row>
    <row r="78" spans="1:6" ht="15" customHeight="1" x14ac:dyDescent="0.25">
      <c r="A78" s="38"/>
      <c r="B78" s="38"/>
      <c r="C78" s="38"/>
      <c r="D78" s="38"/>
      <c r="E78" s="38"/>
      <c r="F78" s="38"/>
    </row>
    <row r="79" spans="1:6" ht="15" customHeight="1" x14ac:dyDescent="0.25">
      <c r="A79" s="38"/>
      <c r="B79" s="38"/>
      <c r="C79" s="38"/>
      <c r="D79" s="38"/>
      <c r="E79" s="38"/>
      <c r="F79" s="38"/>
    </row>
    <row r="80" spans="1:6" ht="15" customHeight="1" x14ac:dyDescent="0.25">
      <c r="A80" s="38"/>
      <c r="B80" s="38"/>
      <c r="C80" s="38"/>
      <c r="D80" s="38"/>
      <c r="E80" s="38"/>
      <c r="F80" s="38"/>
    </row>
    <row r="81" spans="1:6" ht="15" customHeight="1" x14ac:dyDescent="0.25">
      <c r="A81" s="38"/>
      <c r="B81" s="38"/>
      <c r="C81" s="38"/>
      <c r="D81" s="38"/>
      <c r="E81" s="38"/>
      <c r="F81" s="38"/>
    </row>
    <row r="82" spans="1:6" ht="15" customHeight="1" x14ac:dyDescent="0.25">
      <c r="A82" s="38"/>
      <c r="B82" s="38"/>
      <c r="C82" s="38"/>
      <c r="D82" s="38"/>
      <c r="E82" s="38"/>
      <c r="F82" s="38"/>
    </row>
    <row r="83" spans="1:6" ht="15" customHeight="1" x14ac:dyDescent="0.25">
      <c r="A83" s="38"/>
      <c r="B83" s="38"/>
      <c r="C83" s="38"/>
      <c r="D83" s="38"/>
      <c r="E83" s="38"/>
      <c r="F83" s="38"/>
    </row>
    <row r="84" spans="1:6" ht="15" customHeight="1" x14ac:dyDescent="0.25">
      <c r="A84" s="38"/>
      <c r="B84" s="38"/>
      <c r="C84" s="38"/>
      <c r="D84" s="38"/>
      <c r="E84" s="38"/>
      <c r="F84" s="38"/>
    </row>
    <row r="85" spans="1:6" ht="15" customHeight="1" x14ac:dyDescent="0.25">
      <c r="A85" s="38"/>
      <c r="B85" s="38"/>
      <c r="C85" s="38"/>
      <c r="D85" s="38"/>
      <c r="E85" s="38"/>
      <c r="F85" s="38"/>
    </row>
    <row r="86" spans="1:6" ht="15" customHeight="1" x14ac:dyDescent="0.25">
      <c r="A86" s="38"/>
      <c r="B86" s="38"/>
      <c r="C86" s="38"/>
      <c r="D86" s="38"/>
      <c r="E86" s="38"/>
      <c r="F86" s="38"/>
    </row>
    <row r="87" spans="1:6" ht="15" customHeight="1" x14ac:dyDescent="0.25">
      <c r="A87" s="38"/>
      <c r="B87" s="38"/>
      <c r="C87" s="38"/>
      <c r="D87" s="38"/>
      <c r="E87" s="38"/>
      <c r="F87" s="38"/>
    </row>
    <row r="88" spans="1:6" ht="15" customHeight="1" x14ac:dyDescent="0.25">
      <c r="A88" s="38"/>
      <c r="B88" s="38"/>
      <c r="C88" s="38"/>
      <c r="D88" s="38"/>
      <c r="E88" s="38"/>
      <c r="F88" s="38"/>
    </row>
    <row r="89" spans="1:6" ht="15" customHeight="1" x14ac:dyDescent="0.25">
      <c r="A89" s="38"/>
      <c r="B89" s="38"/>
      <c r="C89" s="38"/>
      <c r="D89" s="38"/>
      <c r="E89" s="38"/>
      <c r="F89" s="38"/>
    </row>
    <row r="90" spans="1:6" ht="15" customHeight="1" x14ac:dyDescent="0.25">
      <c r="A90" s="38"/>
      <c r="B90" s="38"/>
      <c r="C90" s="38"/>
      <c r="D90" s="38"/>
      <c r="E90" s="38"/>
      <c r="F90" s="38"/>
    </row>
    <row r="91" spans="1:6" ht="15" customHeight="1" x14ac:dyDescent="0.25">
      <c r="A91" s="38"/>
      <c r="B91" s="38"/>
      <c r="C91" s="38"/>
      <c r="D91" s="38"/>
      <c r="E91" s="38"/>
      <c r="F91" s="38"/>
    </row>
    <row r="92" spans="1:6" ht="15" customHeight="1" x14ac:dyDescent="0.25">
      <c r="A92" s="38"/>
      <c r="B92" s="38"/>
      <c r="C92" s="38"/>
      <c r="D92" s="38"/>
      <c r="E92" s="38"/>
      <c r="F92" s="38"/>
    </row>
    <row r="93" spans="1:6" ht="15" customHeight="1" x14ac:dyDescent="0.25">
      <c r="A93" s="38"/>
      <c r="B93" s="38"/>
      <c r="C93" s="38"/>
      <c r="D93" s="38"/>
      <c r="E93" s="38"/>
      <c r="F93" s="38"/>
    </row>
    <row r="94" spans="1:6" ht="15" customHeight="1" x14ac:dyDescent="0.25">
      <c r="A94" s="38"/>
      <c r="B94" s="38"/>
      <c r="C94" s="38"/>
      <c r="D94" s="38"/>
      <c r="E94" s="38"/>
      <c r="F94" s="38"/>
    </row>
    <row r="95" spans="1:6" ht="15" customHeight="1" x14ac:dyDescent="0.25">
      <c r="A95" s="38"/>
      <c r="B95" s="38"/>
      <c r="C95" s="38"/>
      <c r="D95" s="38"/>
      <c r="E95" s="38"/>
      <c r="F95" s="38"/>
    </row>
    <row r="96" spans="1:6" ht="15" customHeight="1" x14ac:dyDescent="0.25">
      <c r="A96" s="38"/>
      <c r="B96" s="38"/>
      <c r="C96" s="38"/>
      <c r="D96" s="38"/>
      <c r="E96" s="38"/>
      <c r="F96" s="38"/>
    </row>
    <row r="97" spans="1:6" ht="15" customHeight="1" x14ac:dyDescent="0.25">
      <c r="A97" s="38"/>
      <c r="B97" s="38"/>
      <c r="C97" s="38"/>
      <c r="D97" s="38"/>
      <c r="E97" s="38"/>
      <c r="F97" s="38"/>
    </row>
    <row r="98" spans="1:6" ht="15" customHeight="1" x14ac:dyDescent="0.25">
      <c r="A98" s="38"/>
      <c r="B98" s="38"/>
      <c r="C98" s="38"/>
      <c r="D98" s="38"/>
      <c r="E98" s="38"/>
      <c r="F98" s="38"/>
    </row>
    <row r="99" spans="1:6" ht="15" customHeight="1" x14ac:dyDescent="0.25">
      <c r="A99" s="38"/>
      <c r="B99" s="38"/>
      <c r="C99" s="38"/>
      <c r="D99" s="38"/>
      <c r="E99" s="38"/>
      <c r="F99" s="38"/>
    </row>
    <row r="100" spans="1:6" ht="15" customHeight="1" x14ac:dyDescent="0.25">
      <c r="A100" s="38"/>
      <c r="B100" s="38"/>
      <c r="C100" s="38"/>
      <c r="D100" s="38"/>
      <c r="E100" s="38"/>
      <c r="F100" s="38"/>
    </row>
    <row r="101" spans="1:6" ht="15" customHeight="1" x14ac:dyDescent="0.25">
      <c r="A101" s="38"/>
      <c r="B101" s="38"/>
      <c r="C101" s="38"/>
      <c r="D101" s="38"/>
      <c r="E101" s="38"/>
      <c r="F101" s="38"/>
    </row>
    <row r="102" spans="1:6" ht="15" customHeight="1" x14ac:dyDescent="0.25">
      <c r="A102" s="38"/>
      <c r="B102" s="38"/>
      <c r="C102" s="38"/>
      <c r="D102" s="38"/>
      <c r="E102" s="38"/>
      <c r="F102" s="38"/>
    </row>
    <row r="103" spans="1:6" ht="15" customHeight="1" x14ac:dyDescent="0.25">
      <c r="A103" s="38"/>
      <c r="B103" s="38"/>
      <c r="C103" s="38"/>
      <c r="D103" s="38"/>
      <c r="E103" s="38"/>
      <c r="F103" s="38"/>
    </row>
    <row r="104" spans="1:6" ht="15" customHeight="1" x14ac:dyDescent="0.25">
      <c r="A104" s="38"/>
      <c r="B104" s="38"/>
      <c r="C104" s="38"/>
      <c r="D104" s="38"/>
      <c r="E104" s="38"/>
      <c r="F104" s="38"/>
    </row>
    <row r="105" spans="1:6" ht="15" customHeight="1" x14ac:dyDescent="0.25">
      <c r="A105" s="38"/>
      <c r="B105" s="38"/>
      <c r="C105" s="38"/>
      <c r="D105" s="38"/>
      <c r="E105" s="38"/>
      <c r="F105" s="38"/>
    </row>
    <row r="106" spans="1:6" ht="15" customHeight="1" x14ac:dyDescent="0.25">
      <c r="A106" s="38"/>
      <c r="B106" s="38"/>
      <c r="C106" s="38"/>
      <c r="D106" s="38"/>
      <c r="E106" s="38"/>
      <c r="F106" s="38"/>
    </row>
    <row r="107" spans="1:6" ht="15" customHeight="1" x14ac:dyDescent="0.25">
      <c r="A107" s="38"/>
      <c r="B107" s="38"/>
      <c r="C107" s="38"/>
      <c r="D107" s="38"/>
      <c r="E107" s="38"/>
      <c r="F107" s="38"/>
    </row>
    <row r="108" spans="1:6" ht="15" customHeight="1" x14ac:dyDescent="0.25">
      <c r="A108" s="38"/>
      <c r="B108" s="38"/>
      <c r="C108" s="38"/>
      <c r="D108" s="38"/>
      <c r="E108" s="38"/>
      <c r="F108" s="38"/>
    </row>
    <row r="109" spans="1:6" ht="15" customHeight="1" x14ac:dyDescent="0.25">
      <c r="A109" s="38"/>
      <c r="B109" s="38"/>
      <c r="C109" s="38"/>
      <c r="D109" s="38"/>
      <c r="E109" s="38"/>
      <c r="F109" s="38"/>
    </row>
    <row r="110" spans="1:6" ht="15" customHeight="1" x14ac:dyDescent="0.25">
      <c r="A110" s="38"/>
      <c r="B110" s="38"/>
      <c r="C110" s="38"/>
      <c r="D110" s="38"/>
      <c r="E110" s="38"/>
      <c r="F110" s="38"/>
    </row>
    <row r="111" spans="1:6" ht="15" customHeight="1" x14ac:dyDescent="0.25">
      <c r="A111" s="38"/>
      <c r="B111" s="38"/>
      <c r="C111" s="38"/>
      <c r="D111" s="38"/>
      <c r="E111" s="38"/>
      <c r="F111" s="38"/>
    </row>
    <row r="112" spans="1:6" ht="15" customHeight="1" x14ac:dyDescent="0.25">
      <c r="A112" s="38"/>
      <c r="B112" s="38"/>
      <c r="C112" s="38"/>
      <c r="D112" s="38"/>
      <c r="E112" s="38"/>
      <c r="F112" s="38"/>
    </row>
    <row r="113" spans="1:6" ht="15" customHeight="1" x14ac:dyDescent="0.25">
      <c r="A113" s="38"/>
      <c r="B113" s="38"/>
      <c r="C113" s="38"/>
      <c r="D113" s="38"/>
      <c r="E113" s="38"/>
      <c r="F113" s="38"/>
    </row>
    <row r="114" spans="1:6" ht="15" customHeight="1" x14ac:dyDescent="0.25">
      <c r="A114" s="38"/>
      <c r="B114" s="38"/>
      <c r="C114" s="38"/>
      <c r="D114" s="38"/>
      <c r="E114" s="38"/>
      <c r="F114" s="38"/>
    </row>
    <row r="115" spans="1:6" ht="15" customHeight="1" x14ac:dyDescent="0.25">
      <c r="A115" s="38"/>
      <c r="B115" s="38"/>
      <c r="C115" s="38"/>
      <c r="D115" s="38"/>
      <c r="E115" s="38"/>
      <c r="F115" s="38"/>
    </row>
    <row r="116" spans="1:6" ht="15" customHeight="1" x14ac:dyDescent="0.25">
      <c r="A116" s="38"/>
      <c r="B116" s="38"/>
      <c r="C116" s="38"/>
      <c r="D116" s="38"/>
      <c r="E116" s="38"/>
      <c r="F116" s="38"/>
    </row>
    <row r="117" spans="1:6" ht="15" customHeight="1" x14ac:dyDescent="0.25">
      <c r="A117" s="38"/>
      <c r="B117" s="38"/>
      <c r="C117" s="38"/>
      <c r="D117" s="38"/>
      <c r="E117" s="38"/>
      <c r="F117" s="38"/>
    </row>
    <row r="118" spans="1:6" ht="15" customHeight="1" x14ac:dyDescent="0.25">
      <c r="A118" s="38"/>
      <c r="B118" s="38"/>
      <c r="C118" s="38"/>
      <c r="D118" s="38"/>
      <c r="E118" s="38"/>
      <c r="F118" s="38"/>
    </row>
    <row r="119" spans="1:6" ht="15" customHeight="1" x14ac:dyDescent="0.25">
      <c r="A119" s="38"/>
      <c r="B119" s="38"/>
      <c r="C119" s="38"/>
      <c r="D119" s="38"/>
      <c r="E119" s="38"/>
      <c r="F119" s="38"/>
    </row>
    <row r="120" spans="1:6" ht="15" customHeight="1" x14ac:dyDescent="0.25">
      <c r="A120" s="38"/>
      <c r="B120" s="38"/>
      <c r="C120" s="38"/>
      <c r="D120" s="38"/>
      <c r="E120" s="38"/>
      <c r="F120" s="38"/>
    </row>
    <row r="121" spans="1:6" ht="15" customHeight="1" x14ac:dyDescent="0.25">
      <c r="A121" s="38"/>
      <c r="B121" s="38"/>
      <c r="C121" s="38"/>
      <c r="D121" s="38"/>
      <c r="E121" s="38"/>
      <c r="F121" s="38"/>
    </row>
    <row r="122" spans="1:6" ht="15" customHeight="1" x14ac:dyDescent="0.25">
      <c r="A122" s="38"/>
      <c r="B122" s="38"/>
      <c r="C122" s="38"/>
      <c r="D122" s="38"/>
      <c r="E122" s="38"/>
      <c r="F122" s="38"/>
    </row>
    <row r="123" spans="1:6" ht="15" customHeight="1" x14ac:dyDescent="0.25">
      <c r="A123" s="38"/>
      <c r="B123" s="38"/>
      <c r="C123" s="38"/>
      <c r="D123" s="38"/>
      <c r="E123" s="38"/>
      <c r="F123" s="38"/>
    </row>
    <row r="124" spans="1:6" ht="15" customHeight="1" x14ac:dyDescent="0.25">
      <c r="A124" s="38"/>
      <c r="B124" s="38"/>
      <c r="C124" s="38"/>
      <c r="D124" s="38"/>
      <c r="E124" s="38"/>
      <c r="F124" s="38"/>
    </row>
    <row r="125" spans="1:6" ht="15" customHeight="1" x14ac:dyDescent="0.25">
      <c r="A125" s="38"/>
      <c r="B125" s="38"/>
      <c r="C125" s="38"/>
      <c r="D125" s="38"/>
      <c r="E125" s="38"/>
      <c r="F125" s="38"/>
    </row>
    <row r="126" spans="1:6" ht="15" customHeight="1" x14ac:dyDescent="0.25">
      <c r="A126" s="38"/>
      <c r="B126" s="38"/>
      <c r="C126" s="38"/>
      <c r="D126" s="38"/>
      <c r="E126" s="38"/>
      <c r="F126" s="38"/>
    </row>
    <row r="127" spans="1:6" ht="15" customHeight="1" x14ac:dyDescent="0.25">
      <c r="A127" s="38"/>
      <c r="B127" s="38"/>
      <c r="C127" s="38"/>
      <c r="D127" s="38"/>
      <c r="E127" s="38"/>
      <c r="F127" s="38"/>
    </row>
    <row r="128" spans="1:6" ht="15" customHeight="1" x14ac:dyDescent="0.25">
      <c r="A128" s="38"/>
      <c r="B128" s="38"/>
      <c r="C128" s="38"/>
      <c r="D128" s="38"/>
      <c r="E128" s="38"/>
      <c r="F128" s="38"/>
    </row>
    <row r="129" spans="1:6" ht="15" customHeight="1" x14ac:dyDescent="0.25">
      <c r="A129" s="38"/>
      <c r="B129" s="38"/>
      <c r="C129" s="38"/>
      <c r="D129" s="38"/>
      <c r="E129" s="38"/>
      <c r="F129" s="38"/>
    </row>
    <row r="130" spans="1:6" ht="15" customHeight="1" x14ac:dyDescent="0.25">
      <c r="A130" s="38"/>
      <c r="B130" s="38"/>
      <c r="C130" s="38"/>
      <c r="D130" s="38"/>
      <c r="E130" s="38"/>
      <c r="F130" s="38"/>
    </row>
    <row r="131" spans="1:6" ht="15" customHeight="1" x14ac:dyDescent="0.25">
      <c r="A131" s="38"/>
      <c r="B131" s="38"/>
      <c r="C131" s="38"/>
      <c r="D131" s="38"/>
      <c r="E131" s="38"/>
      <c r="F131" s="38"/>
    </row>
    <row r="132" spans="1:6" ht="15" customHeight="1" x14ac:dyDescent="0.25">
      <c r="A132" s="38"/>
      <c r="B132" s="38"/>
      <c r="C132" s="38"/>
      <c r="D132" s="38"/>
      <c r="E132" s="38"/>
      <c r="F132" s="38"/>
    </row>
    <row r="133" spans="1:6" ht="15" customHeight="1" x14ac:dyDescent="0.25">
      <c r="A133" s="38"/>
      <c r="B133" s="38"/>
      <c r="C133" s="38"/>
      <c r="D133" s="38"/>
      <c r="E133" s="38"/>
      <c r="F133" s="38"/>
    </row>
    <row r="134" spans="1:6" ht="15" customHeight="1" x14ac:dyDescent="0.25">
      <c r="A134" s="38"/>
      <c r="B134" s="38"/>
      <c r="C134" s="38"/>
      <c r="D134" s="38"/>
      <c r="E134" s="38"/>
      <c r="F134" s="38"/>
    </row>
    <row r="135" spans="1:6" ht="15" customHeight="1" x14ac:dyDescent="0.25">
      <c r="A135" s="38"/>
      <c r="B135" s="38"/>
      <c r="C135" s="38"/>
      <c r="D135" s="38"/>
      <c r="E135" s="38"/>
      <c r="F135" s="38"/>
    </row>
    <row r="136" spans="1:6" ht="15" customHeight="1" x14ac:dyDescent="0.25">
      <c r="A136" s="38"/>
      <c r="B136" s="38"/>
      <c r="C136" s="38"/>
      <c r="D136" s="38"/>
      <c r="E136" s="38"/>
      <c r="F136" s="38"/>
    </row>
    <row r="137" spans="1:6" ht="15" customHeight="1" x14ac:dyDescent="0.25">
      <c r="A137" s="38"/>
      <c r="B137" s="38"/>
      <c r="C137" s="38"/>
      <c r="D137" s="38"/>
      <c r="E137" s="38"/>
      <c r="F137" s="38"/>
    </row>
    <row r="138" spans="1:6" ht="15" customHeight="1" x14ac:dyDescent="0.25">
      <c r="A138" s="38"/>
      <c r="B138" s="38"/>
      <c r="C138" s="38"/>
      <c r="D138" s="38"/>
      <c r="E138" s="38"/>
      <c r="F138" s="38"/>
    </row>
    <row r="139" spans="1:6" ht="15" customHeight="1" x14ac:dyDescent="0.25">
      <c r="A139" s="38"/>
      <c r="B139" s="38"/>
      <c r="C139" s="38"/>
      <c r="D139" s="38"/>
      <c r="E139" s="38"/>
      <c r="F139" s="38"/>
    </row>
    <row r="140" spans="1:6" ht="15" customHeight="1" x14ac:dyDescent="0.25">
      <c r="A140" s="38"/>
      <c r="B140" s="38"/>
      <c r="C140" s="38"/>
      <c r="D140" s="38"/>
      <c r="E140" s="38"/>
      <c r="F140" s="38"/>
    </row>
    <row r="141" spans="1:6" ht="15" customHeight="1" x14ac:dyDescent="0.25">
      <c r="A141" s="38"/>
      <c r="B141" s="38"/>
      <c r="C141" s="38"/>
      <c r="D141" s="38"/>
      <c r="E141" s="38"/>
      <c r="F141" s="38"/>
    </row>
    <row r="142" spans="1:6" ht="15" customHeight="1" x14ac:dyDescent="0.25">
      <c r="A142" s="38"/>
      <c r="B142" s="38"/>
      <c r="C142" s="38"/>
      <c r="D142" s="38"/>
      <c r="E142" s="38"/>
      <c r="F142" s="38"/>
    </row>
    <row r="143" spans="1:6" ht="15" customHeight="1" x14ac:dyDescent="0.25">
      <c r="A143" s="38"/>
      <c r="B143" s="38"/>
      <c r="C143" s="38"/>
      <c r="D143" s="38"/>
      <c r="E143" s="38"/>
      <c r="F143" s="38"/>
    </row>
    <row r="144" spans="1:6" ht="15" customHeight="1" x14ac:dyDescent="0.25">
      <c r="A144" s="38"/>
      <c r="B144" s="38"/>
      <c r="C144" s="38"/>
      <c r="D144" s="38"/>
      <c r="E144" s="38"/>
      <c r="F144" s="38"/>
    </row>
    <row r="145" spans="1:6" ht="15" customHeight="1" x14ac:dyDescent="0.25">
      <c r="A145" s="38"/>
      <c r="B145" s="38"/>
      <c r="C145" s="38"/>
      <c r="D145" s="38"/>
      <c r="E145" s="38"/>
      <c r="F145" s="38"/>
    </row>
    <row r="146" spans="1:6" ht="15" customHeight="1" x14ac:dyDescent="0.25">
      <c r="A146" s="38"/>
      <c r="B146" s="38"/>
      <c r="C146" s="38"/>
      <c r="D146" s="38"/>
      <c r="E146" s="38"/>
      <c r="F146" s="38"/>
    </row>
    <row r="147" spans="1:6" ht="15" customHeight="1" x14ac:dyDescent="0.25">
      <c r="A147" s="38"/>
      <c r="B147" s="38"/>
      <c r="C147" s="38"/>
      <c r="D147" s="38"/>
      <c r="E147" s="38"/>
      <c r="F147" s="38"/>
    </row>
    <row r="148" spans="1:6" ht="15" customHeight="1" x14ac:dyDescent="0.25">
      <c r="A148" s="38"/>
      <c r="B148" s="38"/>
      <c r="C148" s="38"/>
      <c r="D148" s="38"/>
      <c r="E148" s="38"/>
      <c r="F148" s="38"/>
    </row>
    <row r="149" spans="1:6" ht="15" customHeight="1" x14ac:dyDescent="0.25">
      <c r="A149" s="38"/>
      <c r="B149" s="38"/>
      <c r="C149" s="38"/>
      <c r="D149" s="38"/>
      <c r="E149" s="38"/>
      <c r="F149" s="38"/>
    </row>
    <row r="150" spans="1:6" ht="15" customHeight="1" x14ac:dyDescent="0.25">
      <c r="A150" s="38"/>
      <c r="B150" s="38"/>
      <c r="C150" s="38"/>
      <c r="D150" s="38"/>
      <c r="E150" s="38"/>
      <c r="F150" s="38"/>
    </row>
    <row r="151" spans="1:6" ht="15" customHeight="1" x14ac:dyDescent="0.25">
      <c r="A151" s="38"/>
      <c r="B151" s="38"/>
      <c r="C151" s="38"/>
      <c r="D151" s="38"/>
      <c r="E151" s="38"/>
      <c r="F151" s="38"/>
    </row>
    <row r="152" spans="1:6" ht="15" customHeight="1" x14ac:dyDescent="0.25">
      <c r="A152" s="38"/>
      <c r="B152" s="38"/>
      <c r="C152" s="38"/>
      <c r="D152" s="38"/>
      <c r="E152" s="38"/>
      <c r="F152" s="38"/>
    </row>
    <row r="153" spans="1:6" ht="15" customHeight="1" x14ac:dyDescent="0.25">
      <c r="A153" s="38"/>
      <c r="B153" s="38"/>
      <c r="C153" s="38"/>
      <c r="D153" s="38"/>
      <c r="E153" s="38"/>
      <c r="F153" s="38"/>
    </row>
    <row r="154" spans="1:6" ht="15" customHeight="1" x14ac:dyDescent="0.25">
      <c r="A154" s="38"/>
      <c r="B154" s="38"/>
      <c r="C154" s="38"/>
      <c r="D154" s="38"/>
      <c r="E154" s="38"/>
      <c r="F154" s="38"/>
    </row>
    <row r="155" spans="1:6" ht="15" customHeight="1" x14ac:dyDescent="0.25">
      <c r="A155" s="38"/>
      <c r="B155" s="38"/>
      <c r="C155" s="38"/>
      <c r="D155" s="38"/>
      <c r="E155" s="38"/>
      <c r="F155" s="38"/>
    </row>
    <row r="156" spans="1:6" ht="15" customHeight="1" x14ac:dyDescent="0.25">
      <c r="A156" s="38"/>
      <c r="B156" s="38"/>
      <c r="C156" s="38"/>
      <c r="D156" s="38"/>
      <c r="E156" s="38"/>
      <c r="F156" s="38"/>
    </row>
    <row r="157" spans="1:6" ht="15" customHeight="1" x14ac:dyDescent="0.25">
      <c r="A157" s="38"/>
      <c r="B157" s="38"/>
      <c r="C157" s="38"/>
      <c r="D157" s="38"/>
      <c r="E157" s="38"/>
      <c r="F157" s="38"/>
    </row>
    <row r="158" spans="1:6" ht="15" customHeight="1" x14ac:dyDescent="0.25">
      <c r="A158" s="38"/>
      <c r="B158" s="38"/>
      <c r="C158" s="38"/>
      <c r="D158" s="38"/>
      <c r="E158" s="38"/>
      <c r="F158" s="38"/>
    </row>
    <row r="159" spans="1:6" ht="15" customHeight="1" x14ac:dyDescent="0.25">
      <c r="A159" s="38"/>
      <c r="B159" s="38"/>
      <c r="C159" s="38"/>
      <c r="D159" s="38"/>
      <c r="E159" s="38"/>
      <c r="F159" s="38"/>
    </row>
    <row r="160" spans="1:6" ht="15" customHeight="1" x14ac:dyDescent="0.25">
      <c r="A160" s="38"/>
      <c r="B160" s="38"/>
      <c r="C160" s="38"/>
      <c r="D160" s="38"/>
      <c r="E160" s="38"/>
      <c r="F160" s="38"/>
    </row>
    <row r="161" spans="1:6" ht="15" customHeight="1" x14ac:dyDescent="0.25">
      <c r="A161" s="38"/>
      <c r="B161" s="38"/>
      <c r="C161" s="38"/>
      <c r="D161" s="38"/>
      <c r="E161" s="38"/>
      <c r="F161" s="38"/>
    </row>
    <row r="162" spans="1:6" ht="15" customHeight="1" x14ac:dyDescent="0.25">
      <c r="A162" s="38"/>
      <c r="B162" s="38"/>
      <c r="C162" s="38"/>
      <c r="D162" s="38"/>
      <c r="E162" s="38"/>
      <c r="F162" s="38"/>
    </row>
    <row r="163" spans="1:6" ht="15" customHeight="1" x14ac:dyDescent="0.25">
      <c r="A163" s="38"/>
      <c r="B163" s="38"/>
      <c r="C163" s="38"/>
      <c r="D163" s="38"/>
      <c r="E163" s="38"/>
      <c r="F163" s="38"/>
    </row>
    <row r="164" spans="1:6" ht="15" customHeight="1" x14ac:dyDescent="0.25">
      <c r="A164" s="38"/>
      <c r="B164" s="38"/>
      <c r="C164" s="38"/>
      <c r="D164" s="38"/>
      <c r="E164" s="38"/>
      <c r="F164" s="38"/>
    </row>
    <row r="165" spans="1:6" ht="15" customHeight="1" x14ac:dyDescent="0.25">
      <c r="A165" s="38"/>
      <c r="B165" s="38"/>
      <c r="C165" s="38"/>
      <c r="D165" s="38"/>
      <c r="E165" s="38"/>
      <c r="F165" s="38"/>
    </row>
    <row r="166" spans="1:6" ht="15" customHeight="1" x14ac:dyDescent="0.25">
      <c r="A166" s="38"/>
      <c r="B166" s="38"/>
      <c r="C166" s="38"/>
      <c r="D166" s="38"/>
      <c r="E166" s="38"/>
      <c r="F166" s="38"/>
    </row>
    <row r="167" spans="1:6" ht="15" customHeight="1" x14ac:dyDescent="0.25">
      <c r="A167" s="38"/>
      <c r="B167" s="38"/>
      <c r="C167" s="38"/>
      <c r="D167" s="38"/>
      <c r="E167" s="38"/>
      <c r="F167" s="38"/>
    </row>
    <row r="168" spans="1:6" ht="15" customHeight="1" x14ac:dyDescent="0.25">
      <c r="A168" s="38"/>
      <c r="B168" s="38"/>
      <c r="C168" s="38"/>
      <c r="D168" s="38"/>
      <c r="E168" s="38"/>
      <c r="F168" s="38"/>
    </row>
    <row r="169" spans="1:6" ht="15" customHeight="1" x14ac:dyDescent="0.25">
      <c r="A169" s="38"/>
      <c r="B169" s="38"/>
      <c r="C169" s="38"/>
      <c r="D169" s="38"/>
      <c r="E169" s="38"/>
      <c r="F169" s="38"/>
    </row>
    <row r="170" spans="1:6" ht="15" customHeight="1" x14ac:dyDescent="0.25">
      <c r="A170" s="38"/>
      <c r="B170" s="38"/>
      <c r="C170" s="38"/>
      <c r="D170" s="38"/>
      <c r="E170" s="38"/>
      <c r="F170" s="38"/>
    </row>
    <row r="171" spans="1:6" ht="15" customHeight="1" x14ac:dyDescent="0.25">
      <c r="A171" s="38"/>
      <c r="B171" s="38"/>
      <c r="C171" s="38"/>
      <c r="D171" s="38"/>
      <c r="E171" s="38"/>
      <c r="F171" s="38"/>
    </row>
    <row r="172" spans="1:6" ht="15" customHeight="1" x14ac:dyDescent="0.25">
      <c r="A172" s="38"/>
      <c r="B172" s="38"/>
      <c r="C172" s="38"/>
      <c r="D172" s="38"/>
      <c r="E172" s="38"/>
      <c r="F172" s="38"/>
    </row>
    <row r="173" spans="1:6" ht="15" customHeight="1" x14ac:dyDescent="0.25">
      <c r="A173" s="38"/>
      <c r="B173" s="38"/>
      <c r="C173" s="38"/>
      <c r="D173" s="38"/>
      <c r="E173" s="38"/>
      <c r="F173" s="38"/>
    </row>
    <row r="174" spans="1:6" ht="15" customHeight="1" x14ac:dyDescent="0.25">
      <c r="A174" s="38"/>
      <c r="B174" s="38"/>
      <c r="C174" s="38"/>
      <c r="D174" s="38"/>
      <c r="E174" s="38"/>
      <c r="F174" s="38"/>
    </row>
    <row r="175" spans="1:6" ht="15" customHeight="1" x14ac:dyDescent="0.25">
      <c r="A175" s="38"/>
      <c r="B175" s="38"/>
      <c r="C175" s="38"/>
      <c r="D175" s="38"/>
      <c r="E175" s="38"/>
      <c r="F175" s="38"/>
    </row>
    <row r="176" spans="1:6" ht="15" customHeight="1" x14ac:dyDescent="0.25">
      <c r="A176" s="38"/>
      <c r="B176" s="38"/>
      <c r="C176" s="38"/>
      <c r="D176" s="38"/>
      <c r="E176" s="38"/>
      <c r="F176" s="38"/>
    </row>
    <row r="177" spans="1:6" ht="15" customHeight="1" x14ac:dyDescent="0.25">
      <c r="A177" s="38"/>
      <c r="B177" s="38"/>
      <c r="C177" s="38"/>
      <c r="D177" s="38"/>
      <c r="E177" s="38"/>
      <c r="F177" s="38"/>
    </row>
    <row r="178" spans="1:6" ht="15" customHeight="1" x14ac:dyDescent="0.25">
      <c r="A178" s="38"/>
      <c r="B178" s="38"/>
      <c r="C178" s="38"/>
      <c r="D178" s="38"/>
      <c r="E178" s="38"/>
      <c r="F178" s="38"/>
    </row>
    <row r="179" spans="1:6" ht="15" customHeight="1" x14ac:dyDescent="0.25">
      <c r="A179" s="38"/>
      <c r="B179" s="38"/>
      <c r="C179" s="38"/>
      <c r="D179" s="38"/>
      <c r="E179" s="38"/>
      <c r="F179" s="38"/>
    </row>
    <row r="180" spans="1:6" ht="15" customHeight="1" x14ac:dyDescent="0.25">
      <c r="A180" s="38"/>
      <c r="B180" s="38"/>
      <c r="C180" s="38"/>
      <c r="D180" s="38"/>
      <c r="E180" s="38"/>
      <c r="F180" s="38"/>
    </row>
    <row r="181" spans="1:6" ht="15" customHeight="1" x14ac:dyDescent="0.25">
      <c r="A181" s="38"/>
      <c r="B181" s="38"/>
      <c r="C181" s="38"/>
      <c r="D181" s="38"/>
      <c r="E181" s="38"/>
      <c r="F181" s="38"/>
    </row>
    <row r="182" spans="1:6" ht="15" customHeight="1" x14ac:dyDescent="0.25">
      <c r="A182" s="38"/>
      <c r="B182" s="38"/>
      <c r="C182" s="38"/>
      <c r="D182" s="38"/>
      <c r="E182" s="38"/>
      <c r="F182" s="38"/>
    </row>
    <row r="183" spans="1:6" ht="15" customHeight="1" x14ac:dyDescent="0.25">
      <c r="A183" s="38"/>
      <c r="B183" s="38"/>
      <c r="C183" s="38"/>
      <c r="D183" s="38"/>
      <c r="E183" s="38"/>
      <c r="F183" s="38"/>
    </row>
    <row r="184" spans="1:6" ht="15" customHeight="1" x14ac:dyDescent="0.25">
      <c r="A184" s="38"/>
      <c r="B184" s="38"/>
      <c r="C184" s="38"/>
      <c r="D184" s="38"/>
      <c r="E184" s="38"/>
      <c r="F184" s="38"/>
    </row>
    <row r="185" spans="1:6" ht="15" customHeight="1" x14ac:dyDescent="0.25">
      <c r="A185" s="38"/>
      <c r="B185" s="38"/>
      <c r="C185" s="38"/>
      <c r="D185" s="38"/>
      <c r="E185" s="38"/>
      <c r="F185" s="38"/>
    </row>
    <row r="186" spans="1:6" ht="15" customHeight="1" x14ac:dyDescent="0.25">
      <c r="A186" s="38"/>
      <c r="B186" s="38"/>
      <c r="C186" s="38"/>
      <c r="D186" s="38"/>
      <c r="E186" s="38"/>
      <c r="F186" s="38"/>
    </row>
    <row r="187" spans="1:6" ht="15" customHeight="1" x14ac:dyDescent="0.25">
      <c r="A187" s="38"/>
      <c r="B187" s="38"/>
      <c r="C187" s="38"/>
      <c r="D187" s="38"/>
      <c r="E187" s="38"/>
      <c r="F187" s="38"/>
    </row>
    <row r="188" spans="1:6" ht="15" customHeight="1" x14ac:dyDescent="0.25">
      <c r="A188" s="38"/>
      <c r="B188" s="38"/>
      <c r="C188" s="38"/>
      <c r="D188" s="38"/>
      <c r="E188" s="38"/>
      <c r="F188" s="38"/>
    </row>
    <row r="189" spans="1:6" ht="15" customHeight="1" x14ac:dyDescent="0.25">
      <c r="A189" s="38"/>
      <c r="B189" s="38"/>
      <c r="C189" s="38"/>
      <c r="D189" s="38"/>
      <c r="E189" s="38"/>
      <c r="F189" s="38"/>
    </row>
    <row r="190" spans="1:6" ht="15" customHeight="1" x14ac:dyDescent="0.25">
      <c r="A190" s="38"/>
      <c r="B190" s="38"/>
      <c r="C190" s="38"/>
      <c r="D190" s="38"/>
      <c r="E190" s="38"/>
      <c r="F190" s="38"/>
    </row>
    <row r="191" spans="1:6" ht="15" customHeight="1" x14ac:dyDescent="0.25">
      <c r="A191" s="38"/>
      <c r="B191" s="38"/>
      <c r="C191" s="38"/>
      <c r="D191" s="38"/>
      <c r="E191" s="38"/>
      <c r="F191" s="38"/>
    </row>
    <row r="192" spans="1:6" ht="15" customHeight="1" x14ac:dyDescent="0.25">
      <c r="A192" s="38"/>
      <c r="B192" s="38"/>
      <c r="C192" s="38"/>
      <c r="D192" s="38"/>
      <c r="E192" s="38"/>
      <c r="F192" s="38"/>
    </row>
    <row r="193" spans="1:6" ht="15" customHeight="1" x14ac:dyDescent="0.25">
      <c r="A193" s="38"/>
      <c r="B193" s="38"/>
      <c r="C193" s="38"/>
      <c r="D193" s="38"/>
      <c r="E193" s="38"/>
      <c r="F193" s="38"/>
    </row>
    <row r="194" spans="1:6" ht="15" customHeight="1" x14ac:dyDescent="0.25">
      <c r="A194" s="38"/>
      <c r="B194" s="38"/>
      <c r="C194" s="38"/>
      <c r="D194" s="38"/>
      <c r="E194" s="38"/>
      <c r="F194" s="38"/>
    </row>
    <row r="195" spans="1:6" ht="15" customHeight="1" x14ac:dyDescent="0.25">
      <c r="A195" s="38"/>
      <c r="B195" s="38"/>
      <c r="C195" s="38"/>
      <c r="D195" s="38"/>
      <c r="E195" s="38"/>
      <c r="F195" s="38"/>
    </row>
    <row r="196" spans="1:6" ht="15" customHeight="1" x14ac:dyDescent="0.25">
      <c r="A196" s="38"/>
      <c r="B196" s="38"/>
      <c r="C196" s="38"/>
      <c r="D196" s="38"/>
      <c r="E196" s="38"/>
      <c r="F196" s="38"/>
    </row>
    <row r="197" spans="1:6" ht="15" customHeight="1" x14ac:dyDescent="0.25">
      <c r="A197" s="38"/>
      <c r="B197" s="38"/>
      <c r="C197" s="38"/>
      <c r="D197" s="38"/>
      <c r="E197" s="38"/>
      <c r="F197" s="38"/>
    </row>
    <row r="198" spans="1:6" ht="15" customHeight="1" x14ac:dyDescent="0.25">
      <c r="A198" s="38"/>
      <c r="B198" s="38"/>
      <c r="C198" s="38"/>
      <c r="D198" s="38"/>
      <c r="E198" s="38"/>
      <c r="F198" s="38"/>
    </row>
    <row r="199" spans="1:6" ht="15" customHeight="1" x14ac:dyDescent="0.25">
      <c r="A199" s="38"/>
      <c r="B199" s="38"/>
      <c r="C199" s="38"/>
      <c r="D199" s="38"/>
      <c r="E199" s="38"/>
      <c r="F199" s="38"/>
    </row>
    <row r="200" spans="1:6" ht="15" customHeight="1" x14ac:dyDescent="0.25"/>
  </sheetData>
  <mergeCells count="16">
    <mergeCell ref="U3:X5"/>
    <mergeCell ref="U6:X7"/>
    <mergeCell ref="A6:B7"/>
    <mergeCell ref="A25:F36"/>
    <mergeCell ref="O3:Q5"/>
    <mergeCell ref="O9:Q13"/>
    <mergeCell ref="A3:F3"/>
    <mergeCell ref="A4:F5"/>
    <mergeCell ref="A8:B9"/>
    <mergeCell ref="E8:F9"/>
    <mergeCell ref="C8:D9"/>
    <mergeCell ref="E6:F7"/>
    <mergeCell ref="C6:D7"/>
    <mergeCell ref="I6:K7"/>
    <mergeCell ref="O6:Q7"/>
    <mergeCell ref="I3:K5"/>
  </mergeCells>
  <hyperlinks>
    <hyperlink ref="A1" location="'Table of Contents'!A1" display="◄ Table of Contents" xr:uid="{00000000-0004-0000-0A00-000000000000}"/>
    <hyperlink ref="A25" r:id="rId1" display="Sources: ECB, S&amp;P Global Market Intelligence and ECB calculations._x000a__x000a_Notes: Panel a: the red dot represents the euro area (EA). Mortgage lending growth is adjusted for securitisation for all countries except Bulgaria. Data for Belgium refers to the second " xr:uid="{00000000-0004-0000-0A00-000001000000}"/>
  </hyperlinks>
  <pageMargins left="0.75" right="0.75" top="1" bottom="1" header="0.5" footer="0.5"/>
  <pageSetup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C5D9F1"/>
  </sheetPr>
  <dimension ref="A1:Z200"/>
  <sheetViews>
    <sheetView zoomScaleNormal="100" workbookViewId="0"/>
  </sheetViews>
  <sheetFormatPr defaultRowHeight="15" x14ac:dyDescent="0.25"/>
  <cols>
    <col min="1" max="6" width="11.85546875" style="9" customWidth="1"/>
    <col min="7" max="7" width="3" style="23" customWidth="1"/>
    <col min="8" max="8" width="8.42578125" style="13" customWidth="1"/>
    <col min="9" max="9" width="11.28515625" style="13" bestFit="1" customWidth="1"/>
    <col min="10" max="15" width="8.42578125" style="13" customWidth="1"/>
    <col min="16" max="16" width="3" style="23" customWidth="1"/>
    <col min="17" max="17" width="8.42578125" style="13" customWidth="1"/>
    <col min="18" max="18" width="11.28515625" style="13" bestFit="1" customWidth="1"/>
    <col min="19" max="25" width="8.42578125" style="13" customWidth="1"/>
    <col min="26" max="26" width="3" style="23" customWidth="1"/>
  </cols>
  <sheetData>
    <row r="1" spans="1:24" ht="15" customHeight="1" x14ac:dyDescent="0.25">
      <c r="A1" s="1" t="s">
        <v>20</v>
      </c>
      <c r="B1" s="2"/>
      <c r="C1" s="2"/>
      <c r="D1" s="2"/>
      <c r="E1" s="2"/>
      <c r="F1" s="2"/>
    </row>
    <row r="2" spans="1:24" ht="15" customHeight="1" x14ac:dyDescent="0.25">
      <c r="A2" s="2"/>
      <c r="B2" s="2"/>
      <c r="C2" s="2"/>
      <c r="D2" s="2"/>
      <c r="E2" s="2"/>
      <c r="F2" s="2"/>
    </row>
    <row r="3" spans="1:24" ht="15" customHeight="1" x14ac:dyDescent="0.25">
      <c r="A3" s="83" t="s">
        <v>18</v>
      </c>
      <c r="B3" s="84"/>
      <c r="C3" s="84"/>
      <c r="D3" s="84"/>
      <c r="E3" s="84"/>
      <c r="F3" s="84"/>
      <c r="I3" s="48" t="str">
        <f>A6</f>
        <v>a) CRE market sentiment</v>
      </c>
      <c r="J3" s="48"/>
      <c r="K3" s="48"/>
      <c r="L3" s="48"/>
      <c r="M3" s="48"/>
      <c r="N3" s="47"/>
      <c r="R3" s="48" t="str">
        <f>D6</f>
        <v>b) CRE transaction volumes</v>
      </c>
      <c r="S3" s="48"/>
      <c r="T3" s="48"/>
      <c r="U3" s="48"/>
      <c r="V3" s="48"/>
      <c r="W3" s="48"/>
      <c r="X3" s="48"/>
    </row>
    <row r="4" spans="1:24" ht="15" customHeight="1" x14ac:dyDescent="0.25">
      <c r="A4" s="85" t="s">
        <v>19</v>
      </c>
      <c r="B4" s="75"/>
      <c r="C4" s="75"/>
      <c r="D4" s="75"/>
      <c r="E4" s="75"/>
      <c r="F4" s="76"/>
      <c r="I4" s="47"/>
      <c r="J4" s="47"/>
      <c r="K4" s="47"/>
      <c r="L4" s="47"/>
      <c r="M4" s="47"/>
      <c r="N4" s="47"/>
      <c r="R4" s="47"/>
      <c r="S4" s="47"/>
      <c r="T4" s="47"/>
      <c r="U4" s="47"/>
      <c r="V4" s="47"/>
      <c r="W4" s="47"/>
      <c r="X4" s="47"/>
    </row>
    <row r="5" spans="1:24" ht="15" customHeight="1" x14ac:dyDescent="0.25">
      <c r="A5" s="86"/>
      <c r="B5" s="87"/>
      <c r="C5" s="87"/>
      <c r="D5" s="87"/>
      <c r="E5" s="87"/>
      <c r="F5" s="88"/>
      <c r="I5" s="47"/>
      <c r="J5" s="47"/>
      <c r="K5" s="47"/>
      <c r="L5" s="47"/>
      <c r="M5" s="47"/>
      <c r="N5" s="47"/>
      <c r="R5" s="47"/>
      <c r="S5" s="47"/>
      <c r="T5" s="47"/>
      <c r="U5" s="47"/>
      <c r="V5" s="47"/>
      <c r="W5" s="47"/>
      <c r="X5" s="47"/>
    </row>
    <row r="6" spans="1:24" ht="15" customHeight="1" x14ac:dyDescent="0.25">
      <c r="A6" s="81" t="s">
        <v>74</v>
      </c>
      <c r="B6" s="75"/>
      <c r="C6" s="76"/>
      <c r="D6" s="78" t="s">
        <v>75</v>
      </c>
      <c r="E6" s="75"/>
      <c r="F6" s="76"/>
      <c r="I6" s="46" t="str">
        <f>A8</f>
        <v>(Q1 2016-Q4 2025, percentage of investors surveyed)</v>
      </c>
      <c r="J6" s="46"/>
      <c r="K6" s="46"/>
      <c r="L6" s="46"/>
      <c r="M6" s="46"/>
      <c r="N6" s="47"/>
      <c r="R6" s="46" t="str">
        <f>D8</f>
        <v>(Q1 2019-Q4 2025; left-hand scale: four-quarter rolling sum, € billions; right-hand scale: percentages)</v>
      </c>
      <c r="S6" s="46"/>
      <c r="T6" s="46"/>
      <c r="U6" s="46"/>
      <c r="V6" s="46"/>
      <c r="W6" s="46"/>
      <c r="X6" s="46"/>
    </row>
    <row r="7" spans="1:24" ht="15" customHeight="1" x14ac:dyDescent="0.25">
      <c r="A7" s="82"/>
      <c r="B7" s="79"/>
      <c r="C7" s="80"/>
      <c r="D7" s="79"/>
      <c r="E7" s="79"/>
      <c r="F7" s="80"/>
      <c r="I7" s="47"/>
      <c r="J7" s="47"/>
      <c r="K7" s="47"/>
      <c r="L7" s="47"/>
      <c r="M7" s="47"/>
      <c r="N7" s="47"/>
      <c r="R7" s="47"/>
      <c r="S7" s="47"/>
      <c r="T7" s="47"/>
      <c r="U7" s="47"/>
      <c r="V7" s="47"/>
      <c r="W7" s="47"/>
      <c r="X7" s="47"/>
    </row>
    <row r="8" spans="1:24" ht="15" customHeight="1" x14ac:dyDescent="0.25">
      <c r="A8" s="89" t="s">
        <v>211</v>
      </c>
      <c r="B8" s="75"/>
      <c r="C8" s="76"/>
      <c r="D8" s="72" t="s">
        <v>193</v>
      </c>
      <c r="E8" s="75"/>
      <c r="F8" s="76"/>
    </row>
    <row r="9" spans="1:24" ht="15" customHeight="1" x14ac:dyDescent="0.25">
      <c r="A9" s="82"/>
      <c r="B9" s="79"/>
      <c r="C9" s="80"/>
      <c r="D9" s="79"/>
      <c r="E9" s="79"/>
      <c r="F9" s="80"/>
      <c r="I9" s="15" t="s">
        <v>89</v>
      </c>
      <c r="J9" s="15" t="s">
        <v>188</v>
      </c>
      <c r="K9" s="15" t="s">
        <v>189</v>
      </c>
      <c r="L9" s="15" t="s">
        <v>190</v>
      </c>
      <c r="M9" s="15" t="s">
        <v>191</v>
      </c>
      <c r="N9" s="15" t="s">
        <v>192</v>
      </c>
      <c r="R9" s="15" t="s">
        <v>89</v>
      </c>
      <c r="S9" s="15" t="s">
        <v>194</v>
      </c>
      <c r="T9" s="15" t="s">
        <v>195</v>
      </c>
      <c r="U9" s="15" t="s">
        <v>196</v>
      </c>
      <c r="V9" s="15" t="s">
        <v>197</v>
      </c>
      <c r="W9" s="15" t="s">
        <v>198</v>
      </c>
      <c r="X9" s="15" t="s">
        <v>199</v>
      </c>
    </row>
    <row r="10" spans="1:24" ht="15" customHeight="1" x14ac:dyDescent="0.25">
      <c r="A10" s="3"/>
      <c r="B10" s="2"/>
      <c r="C10" s="4"/>
      <c r="D10" s="2"/>
      <c r="E10" s="2"/>
      <c r="F10" s="4"/>
      <c r="I10" s="14">
        <v>42460</v>
      </c>
      <c r="J10" s="27">
        <v>26.2136937381702</v>
      </c>
      <c r="K10" s="27">
        <v>53.9081063140179</v>
      </c>
      <c r="L10" s="27">
        <v>6.8553906874111501</v>
      </c>
      <c r="M10" s="27">
        <v>13.0198634047729</v>
      </c>
      <c r="N10" s="27">
        <v>46.307108383646103</v>
      </c>
      <c r="R10" s="14">
        <v>43555</v>
      </c>
      <c r="S10" s="27">
        <v>36.899728832832899</v>
      </c>
      <c r="T10" s="27">
        <v>13.2443295928443</v>
      </c>
      <c r="U10" s="27">
        <v>19.829561175257702</v>
      </c>
      <c r="V10" s="27">
        <v>9.2294883239600995</v>
      </c>
      <c r="W10" s="27">
        <v>0</v>
      </c>
      <c r="X10" s="27">
        <v>4.3699466796700301</v>
      </c>
    </row>
    <row r="11" spans="1:24" ht="15" customHeight="1" x14ac:dyDescent="0.25">
      <c r="A11" s="3"/>
      <c r="B11" s="2"/>
      <c r="C11" s="4"/>
      <c r="D11" s="2"/>
      <c r="E11" s="2"/>
      <c r="F11" s="4"/>
      <c r="I11" s="14">
        <v>42551</v>
      </c>
      <c r="J11" s="27">
        <v>24.696725133268899</v>
      </c>
      <c r="K11" s="27">
        <v>56.800506785179202</v>
      </c>
      <c r="L11" s="27">
        <v>8.2802218189590509</v>
      </c>
      <c r="M11" s="27">
        <v>10.224295419765699</v>
      </c>
      <c r="N11" s="27">
        <v>42.095901093570603</v>
      </c>
      <c r="R11" s="14">
        <v>43646</v>
      </c>
      <c r="S11" s="27">
        <v>38.905963160615897</v>
      </c>
      <c r="T11" s="27">
        <v>13.178084100658401</v>
      </c>
      <c r="U11" s="27">
        <v>19.945814198739701</v>
      </c>
      <c r="V11" s="27">
        <v>11.0054465930323</v>
      </c>
      <c r="W11" s="27">
        <v>0</v>
      </c>
      <c r="X11" s="27">
        <v>5.1248483727204004</v>
      </c>
    </row>
    <row r="12" spans="1:24" ht="15" customHeight="1" x14ac:dyDescent="0.25">
      <c r="A12" s="3"/>
      <c r="B12" s="2"/>
      <c r="C12" s="4"/>
      <c r="D12" s="2"/>
      <c r="E12" s="2"/>
      <c r="F12" s="4"/>
      <c r="I12" s="14">
        <v>42643</v>
      </c>
      <c r="J12" s="27">
        <v>25.8912581896017</v>
      </c>
      <c r="K12" s="27">
        <v>57.287504856352399</v>
      </c>
      <c r="L12" s="27">
        <v>9.0297860217333099</v>
      </c>
      <c r="M12" s="27">
        <v>7.7923039038581798</v>
      </c>
      <c r="N12" s="27">
        <v>46.506325428748397</v>
      </c>
      <c r="R12" s="14">
        <v>43738</v>
      </c>
      <c r="S12" s="27">
        <v>38.1595505913319</v>
      </c>
      <c r="T12" s="27">
        <v>12.699141859663101</v>
      </c>
      <c r="U12" s="27">
        <v>19.4672487146557</v>
      </c>
      <c r="V12" s="27">
        <v>10.4762155633403</v>
      </c>
      <c r="W12" s="27">
        <v>0</v>
      </c>
      <c r="X12" s="27">
        <v>4.2274052802041604</v>
      </c>
    </row>
    <row r="13" spans="1:24" ht="15" customHeight="1" x14ac:dyDescent="0.25">
      <c r="A13" s="3"/>
      <c r="B13" s="2"/>
      <c r="C13" s="4"/>
      <c r="D13" s="2"/>
      <c r="E13" s="2"/>
      <c r="F13" s="4"/>
      <c r="I13" s="14">
        <v>42735</v>
      </c>
      <c r="J13" s="27">
        <v>29.811900519997401</v>
      </c>
      <c r="K13" s="27">
        <v>49.761822510392797</v>
      </c>
      <c r="L13" s="27">
        <v>8.2771160290351808</v>
      </c>
      <c r="M13" s="27">
        <v>12.1513997352278</v>
      </c>
      <c r="N13" s="27">
        <v>52.563013840439901</v>
      </c>
      <c r="R13" s="14">
        <v>43830</v>
      </c>
      <c r="S13" s="27">
        <v>38.526388144834399</v>
      </c>
      <c r="T13" s="27">
        <v>14.4339831459124</v>
      </c>
      <c r="U13" s="27">
        <v>16.135885535868699</v>
      </c>
      <c r="V13" s="27">
        <v>10.2842401672523</v>
      </c>
      <c r="W13" s="27">
        <v>0</v>
      </c>
      <c r="X13" s="27">
        <v>4.2135520202899501</v>
      </c>
    </row>
    <row r="14" spans="1:24" ht="15" customHeight="1" x14ac:dyDescent="0.25">
      <c r="A14" s="3"/>
      <c r="B14" s="2"/>
      <c r="C14" s="4"/>
      <c r="D14" s="2"/>
      <c r="E14" s="2"/>
      <c r="F14" s="4"/>
      <c r="I14" s="14">
        <v>42825</v>
      </c>
      <c r="J14" s="27">
        <v>34.187463827815698</v>
      </c>
      <c r="K14" s="27">
        <v>51.693463300258202</v>
      </c>
      <c r="L14" s="27">
        <v>7.0474550433898902</v>
      </c>
      <c r="M14" s="27">
        <v>7.0739704723894601</v>
      </c>
      <c r="N14" s="27">
        <v>50.154427926644097</v>
      </c>
      <c r="R14" s="14">
        <v>43921</v>
      </c>
      <c r="S14" s="27">
        <v>28.102880070926702</v>
      </c>
      <c r="T14" s="27">
        <v>11.6298281559201</v>
      </c>
      <c r="U14" s="27">
        <v>15.144668469925</v>
      </c>
      <c r="V14" s="27">
        <v>8.8491048619550003</v>
      </c>
      <c r="W14" s="27">
        <v>0</v>
      </c>
      <c r="X14" s="27">
        <v>3.50559923589568</v>
      </c>
    </row>
    <row r="15" spans="1:24" ht="15" customHeight="1" x14ac:dyDescent="0.25">
      <c r="A15" s="3"/>
      <c r="B15" s="2"/>
      <c r="C15" s="4"/>
      <c r="D15" s="2"/>
      <c r="E15" s="2"/>
      <c r="F15" s="4"/>
      <c r="I15" s="14">
        <v>42916</v>
      </c>
      <c r="J15" s="27">
        <v>33.961951043036301</v>
      </c>
      <c r="K15" s="27">
        <v>54.013724378338502</v>
      </c>
      <c r="L15" s="27">
        <v>6.7490174105641296</v>
      </c>
      <c r="M15" s="27">
        <v>5.2761943941930802</v>
      </c>
      <c r="N15" s="27">
        <v>55.152468960003397</v>
      </c>
      <c r="R15" s="14">
        <v>44012</v>
      </c>
      <c r="S15" s="27">
        <v>25.636738996537701</v>
      </c>
      <c r="T15" s="27">
        <v>11.183899407963001</v>
      </c>
      <c r="U15" s="27">
        <v>14.744806951858999</v>
      </c>
      <c r="V15" s="27">
        <v>7.5214337563529998</v>
      </c>
      <c r="W15" s="27">
        <v>0</v>
      </c>
      <c r="X15" s="27">
        <v>2.6869758358550899</v>
      </c>
    </row>
    <row r="16" spans="1:24" ht="15" customHeight="1" x14ac:dyDescent="0.25">
      <c r="A16" s="3"/>
      <c r="B16" s="2"/>
      <c r="C16" s="4"/>
      <c r="D16" s="2"/>
      <c r="E16" s="2"/>
      <c r="F16" s="4"/>
      <c r="I16" s="14">
        <v>43008</v>
      </c>
      <c r="J16" s="27">
        <v>34.828645435132003</v>
      </c>
      <c r="K16" s="27">
        <v>53.723281748484297</v>
      </c>
      <c r="L16" s="27">
        <v>5.0486128398031003</v>
      </c>
      <c r="M16" s="27">
        <v>6.4031455065901897</v>
      </c>
      <c r="N16" s="27">
        <v>57.636433683719702</v>
      </c>
      <c r="R16" s="14">
        <v>44104</v>
      </c>
      <c r="S16" s="27">
        <v>23.4994604930977</v>
      </c>
      <c r="T16" s="27">
        <v>10.746511607998</v>
      </c>
      <c r="U16" s="27">
        <v>15.14602768786</v>
      </c>
      <c r="V16" s="27">
        <v>8.8056554252129988</v>
      </c>
      <c r="W16" s="27">
        <v>0</v>
      </c>
      <c r="X16" s="27">
        <v>1.2721732426501</v>
      </c>
    </row>
    <row r="17" spans="1:24" ht="15" customHeight="1" x14ac:dyDescent="0.25">
      <c r="A17" s="3"/>
      <c r="B17" s="2"/>
      <c r="C17" s="4"/>
      <c r="D17" s="2"/>
      <c r="E17" s="2"/>
      <c r="F17" s="4"/>
      <c r="I17" s="14">
        <v>43100</v>
      </c>
      <c r="J17" s="27">
        <v>37.4158070607618</v>
      </c>
      <c r="K17" s="27">
        <v>48.153540835083099</v>
      </c>
      <c r="L17" s="27">
        <v>7.1748497063111696</v>
      </c>
      <c r="M17" s="27">
        <v>7.2545036546911303</v>
      </c>
      <c r="N17" s="27">
        <v>51.994546982565801</v>
      </c>
      <c r="R17" s="14">
        <v>44196</v>
      </c>
      <c r="S17" s="27">
        <v>23.203804283305701</v>
      </c>
      <c r="T17" s="27">
        <v>8.4714619880900006</v>
      </c>
      <c r="U17" s="27">
        <v>14.352828508599</v>
      </c>
      <c r="V17" s="27">
        <v>8.9029046157190006</v>
      </c>
      <c r="W17" s="27">
        <v>0</v>
      </c>
      <c r="X17" s="27">
        <v>-0.338471653621508</v>
      </c>
    </row>
    <row r="18" spans="1:24" ht="15" customHeight="1" x14ac:dyDescent="0.25">
      <c r="A18" s="3"/>
      <c r="B18" s="2"/>
      <c r="C18" s="4"/>
      <c r="D18" s="2"/>
      <c r="E18" s="2"/>
      <c r="F18" s="4"/>
      <c r="I18" s="14">
        <v>43190</v>
      </c>
      <c r="J18" s="27">
        <v>41.708115820957403</v>
      </c>
      <c r="K18" s="27">
        <v>44.821058645643198</v>
      </c>
      <c r="L18" s="27">
        <v>8.9531143510151399</v>
      </c>
      <c r="M18" s="27">
        <v>4.5176753875977198</v>
      </c>
      <c r="N18" s="27">
        <v>57.420551212308297</v>
      </c>
      <c r="R18" s="14">
        <v>44286</v>
      </c>
      <c r="S18" s="27">
        <v>22.212103438010999</v>
      </c>
      <c r="T18" s="27">
        <v>5.3949603129664014</v>
      </c>
      <c r="U18" s="27">
        <v>17.702716693924</v>
      </c>
      <c r="V18" s="27">
        <v>9.1363359219111011</v>
      </c>
      <c r="W18" s="27">
        <v>0</v>
      </c>
      <c r="X18" s="27">
        <v>-0.57268411905871996</v>
      </c>
    </row>
    <row r="19" spans="1:24" ht="15" customHeight="1" x14ac:dyDescent="0.25">
      <c r="A19" s="3"/>
      <c r="B19" s="2"/>
      <c r="C19" s="4"/>
      <c r="D19" s="2"/>
      <c r="E19" s="2"/>
      <c r="F19" s="4"/>
      <c r="I19" s="14">
        <v>43281</v>
      </c>
      <c r="J19" s="27">
        <v>39.8393085697831</v>
      </c>
      <c r="K19" s="27">
        <v>43.787691392456601</v>
      </c>
      <c r="L19" s="27">
        <v>8.9992471314386808</v>
      </c>
      <c r="M19" s="27">
        <v>7.3711092867227297</v>
      </c>
      <c r="N19" s="27">
        <v>53.509396699541703</v>
      </c>
      <c r="R19" s="14">
        <v>44377</v>
      </c>
      <c r="S19" s="27">
        <v>22.313161912049001</v>
      </c>
      <c r="T19" s="27">
        <v>5.1298819596653997</v>
      </c>
      <c r="U19" s="27">
        <v>17.980264712876998</v>
      </c>
      <c r="V19" s="27">
        <v>9.4550088941170998</v>
      </c>
      <c r="W19" s="27">
        <v>0</v>
      </c>
      <c r="X19" s="27">
        <v>-0.42380155963854799</v>
      </c>
    </row>
    <row r="20" spans="1:24" ht="15" customHeight="1" x14ac:dyDescent="0.25">
      <c r="A20" s="3"/>
      <c r="B20" s="2"/>
      <c r="C20" s="4"/>
      <c r="D20" s="2"/>
      <c r="E20" s="2"/>
      <c r="F20" s="4"/>
      <c r="I20" s="14">
        <v>43373</v>
      </c>
      <c r="J20" s="27">
        <v>44.688833204770397</v>
      </c>
      <c r="K20" s="27">
        <v>39.367481042262</v>
      </c>
      <c r="L20" s="27">
        <v>10.4437705559476</v>
      </c>
      <c r="M20" s="27">
        <v>5.5002482755719404</v>
      </c>
      <c r="N20" s="27">
        <v>60.390131055987503</v>
      </c>
      <c r="R20" s="14">
        <v>44469</v>
      </c>
      <c r="S20" s="27">
        <v>24.966241813857</v>
      </c>
      <c r="T20" s="27">
        <v>5.4871938301864001</v>
      </c>
      <c r="U20" s="27">
        <v>17.822662639893998</v>
      </c>
      <c r="V20" s="27">
        <v>9.6565195706401106</v>
      </c>
      <c r="W20" s="27">
        <v>0</v>
      </c>
      <c r="X20" s="27">
        <v>1.1291117369366599</v>
      </c>
    </row>
    <row r="21" spans="1:24" ht="15" customHeight="1" x14ac:dyDescent="0.25">
      <c r="A21" s="3"/>
      <c r="B21" s="2"/>
      <c r="C21" s="4"/>
      <c r="D21" s="2"/>
      <c r="E21" s="2"/>
      <c r="F21" s="4"/>
      <c r="I21" s="14">
        <v>43465</v>
      </c>
      <c r="J21" s="27">
        <v>47.478887957157099</v>
      </c>
      <c r="K21" s="27">
        <v>32.121829847482999</v>
      </c>
      <c r="L21" s="27">
        <v>15.209012537836401</v>
      </c>
      <c r="M21" s="27">
        <v>5.19054818490123</v>
      </c>
      <c r="N21" s="27">
        <v>61.132118230248302</v>
      </c>
      <c r="R21" s="14">
        <v>44561</v>
      </c>
      <c r="S21" s="27">
        <v>24.331852392934199</v>
      </c>
      <c r="T21" s="27">
        <v>5.6529270169771006</v>
      </c>
      <c r="U21" s="27">
        <v>18.227214344966001</v>
      </c>
      <c r="V21" s="27">
        <v>11.5688875477141</v>
      </c>
      <c r="W21" s="27">
        <v>0</v>
      </c>
      <c r="X21" s="27">
        <v>2.5011620889983099</v>
      </c>
    </row>
    <row r="22" spans="1:24" ht="15" customHeight="1" x14ac:dyDescent="0.25">
      <c r="A22" s="3"/>
      <c r="B22" s="2"/>
      <c r="C22" s="4"/>
      <c r="D22" s="2"/>
      <c r="E22" s="2"/>
      <c r="F22" s="4"/>
      <c r="I22" s="14">
        <v>43555</v>
      </c>
      <c r="J22" s="27">
        <v>49.660651531180299</v>
      </c>
      <c r="K22" s="27">
        <v>27.3415134253869</v>
      </c>
      <c r="L22" s="27">
        <v>15.3446007109899</v>
      </c>
      <c r="M22" s="27">
        <v>7.6495518854394504</v>
      </c>
      <c r="N22" s="27">
        <v>64.801061576783795</v>
      </c>
      <c r="R22" s="14">
        <v>44651</v>
      </c>
      <c r="S22" s="27">
        <v>26.226013621830202</v>
      </c>
      <c r="T22" s="27">
        <v>7.6665961778859986</v>
      </c>
      <c r="U22" s="27">
        <v>14.316601955761</v>
      </c>
      <c r="V22" s="27">
        <v>12.2786045671903</v>
      </c>
      <c r="W22" s="27">
        <v>0</v>
      </c>
      <c r="X22" s="27">
        <v>2.32633469068604</v>
      </c>
    </row>
    <row r="23" spans="1:24" ht="15" customHeight="1" x14ac:dyDescent="0.25">
      <c r="A23" s="3"/>
      <c r="B23" s="2"/>
      <c r="C23" s="4"/>
      <c r="D23" s="2"/>
      <c r="E23" s="2"/>
      <c r="F23" s="4"/>
      <c r="I23" s="14">
        <v>43646</v>
      </c>
      <c r="J23" s="27">
        <v>51.345001894034802</v>
      </c>
      <c r="K23" s="27">
        <v>26.816970357376</v>
      </c>
      <c r="L23" s="27">
        <v>15.1338799278726</v>
      </c>
      <c r="M23" s="27">
        <v>6.70577735011328</v>
      </c>
      <c r="N23" s="27">
        <v>63.702053067242403</v>
      </c>
      <c r="R23" s="14">
        <v>44742</v>
      </c>
      <c r="S23" s="27">
        <v>26.0153875481939</v>
      </c>
      <c r="T23" s="27">
        <v>8.551070914096</v>
      </c>
      <c r="U23" s="27">
        <v>13.630730391038</v>
      </c>
      <c r="V23" s="27">
        <v>12.797724817004299</v>
      </c>
      <c r="W23" s="27">
        <v>0</v>
      </c>
      <c r="X23" s="27">
        <v>2.03817912499091</v>
      </c>
    </row>
    <row r="24" spans="1:24" ht="15" customHeight="1" x14ac:dyDescent="0.25">
      <c r="A24" s="5"/>
      <c r="B24" s="7"/>
      <c r="C24" s="6"/>
      <c r="D24" s="7"/>
      <c r="E24" s="7"/>
      <c r="F24" s="6"/>
      <c r="I24" s="14">
        <v>43738</v>
      </c>
      <c r="J24" s="27">
        <v>48.849975186155802</v>
      </c>
      <c r="K24" s="27">
        <v>23.440537109732901</v>
      </c>
      <c r="L24" s="27">
        <v>22.077309227120001</v>
      </c>
      <c r="M24" s="27">
        <v>5.6316870259804901</v>
      </c>
      <c r="N24" s="27">
        <v>61.656928072508201</v>
      </c>
      <c r="R24" s="14">
        <v>44834</v>
      </c>
      <c r="S24" s="27">
        <v>23.774124568553901</v>
      </c>
      <c r="T24" s="27">
        <v>8.7545909584360011</v>
      </c>
      <c r="U24" s="27">
        <v>16.835673730145999</v>
      </c>
      <c r="V24" s="27">
        <v>12.1180749690523</v>
      </c>
      <c r="W24" s="27">
        <v>0</v>
      </c>
      <c r="X24" s="27">
        <v>0.131595103238413</v>
      </c>
    </row>
    <row r="25" spans="1:24" ht="15" customHeight="1" x14ac:dyDescent="0.25">
      <c r="A25" s="3"/>
      <c r="B25" s="2"/>
      <c r="C25" s="2"/>
      <c r="D25" s="2"/>
      <c r="E25" s="2"/>
      <c r="F25" s="4"/>
      <c r="I25" s="14">
        <v>43830</v>
      </c>
      <c r="J25" s="27">
        <v>53.557704297757702</v>
      </c>
      <c r="K25" s="27">
        <v>23.5734657298553</v>
      </c>
      <c r="L25" s="27">
        <v>16.118310040321401</v>
      </c>
      <c r="M25" s="27">
        <v>6.7515597093925104</v>
      </c>
      <c r="N25" s="27">
        <v>58.930443868845501</v>
      </c>
      <c r="R25" s="14">
        <v>44926</v>
      </c>
      <c r="S25" s="27">
        <v>24.338233749797698</v>
      </c>
      <c r="T25" s="27">
        <v>8.9277478575086988</v>
      </c>
      <c r="U25" s="27">
        <v>16.653142152011</v>
      </c>
      <c r="V25" s="27">
        <v>10.6335399325423</v>
      </c>
      <c r="W25" s="27">
        <v>0</v>
      </c>
      <c r="X25" s="27">
        <v>-2.8706286120992801</v>
      </c>
    </row>
    <row r="26" spans="1:24" ht="15" customHeight="1" x14ac:dyDescent="0.25">
      <c r="A26" s="62" t="s">
        <v>76</v>
      </c>
      <c r="B26" s="75"/>
      <c r="C26" s="75"/>
      <c r="D26" s="75"/>
      <c r="E26" s="75"/>
      <c r="F26" s="76"/>
      <c r="I26" s="14">
        <v>43921</v>
      </c>
      <c r="J26" s="27">
        <v>39.361709087330198</v>
      </c>
      <c r="K26" s="27">
        <v>14.6425706768718</v>
      </c>
      <c r="L26" s="27">
        <v>41.894987730058297</v>
      </c>
      <c r="M26" s="27">
        <v>4.1044194466080501</v>
      </c>
      <c r="N26" s="27">
        <v>66.071057659115496</v>
      </c>
      <c r="R26" s="14">
        <v>45016</v>
      </c>
      <c r="S26" s="27">
        <v>18.9303343475747</v>
      </c>
      <c r="T26" s="27">
        <v>4.7322941226986996</v>
      </c>
      <c r="U26" s="27">
        <v>12.936622104616999</v>
      </c>
      <c r="V26" s="27">
        <v>9.1474288619480095</v>
      </c>
      <c r="W26" s="27">
        <v>3.7575619954129942</v>
      </c>
      <c r="X26" s="27">
        <v>-5.4100209882544403</v>
      </c>
    </row>
    <row r="27" spans="1:24" ht="15" customHeight="1" x14ac:dyDescent="0.25">
      <c r="A27" s="77"/>
      <c r="B27" s="75"/>
      <c r="C27" s="75"/>
      <c r="D27" s="75"/>
      <c r="E27" s="75"/>
      <c r="F27" s="76"/>
      <c r="I27" s="14">
        <v>44012</v>
      </c>
      <c r="J27" s="27">
        <v>18.817358258165001</v>
      </c>
      <c r="K27" s="27">
        <v>11.768850620995501</v>
      </c>
      <c r="L27" s="27">
        <v>63.797342902833499</v>
      </c>
      <c r="M27" s="27">
        <v>5.6163673987930398</v>
      </c>
      <c r="N27" s="27">
        <v>59.765761061317903</v>
      </c>
      <c r="R27" s="14">
        <v>45107</v>
      </c>
      <c r="S27" s="27">
        <v>16.520459405141999</v>
      </c>
      <c r="T27" s="27">
        <v>3.5150303423107001</v>
      </c>
      <c r="U27" s="27">
        <v>12.401061742196999</v>
      </c>
      <c r="V27" s="27">
        <v>8.1783486673260093</v>
      </c>
      <c r="W27" s="27">
        <v>3.7575619954129942</v>
      </c>
      <c r="X27" s="27">
        <v>-9.0687639687018997</v>
      </c>
    </row>
    <row r="28" spans="1:24" ht="15" customHeight="1" x14ac:dyDescent="0.25">
      <c r="A28" s="77"/>
      <c r="B28" s="75"/>
      <c r="C28" s="75"/>
      <c r="D28" s="75"/>
      <c r="E28" s="75"/>
      <c r="F28" s="76"/>
      <c r="I28" s="14">
        <v>44104</v>
      </c>
      <c r="J28" s="27">
        <v>19.7613106558229</v>
      </c>
      <c r="K28" s="27">
        <v>11.515860794932401</v>
      </c>
      <c r="L28" s="27">
        <v>63.148564913519003</v>
      </c>
      <c r="M28" s="27">
        <v>5.5744634664260904</v>
      </c>
      <c r="N28" s="27">
        <v>58.686630524894198</v>
      </c>
      <c r="R28" s="14">
        <v>45199</v>
      </c>
      <c r="S28" s="27">
        <v>15.657891463181</v>
      </c>
      <c r="T28" s="27">
        <v>2.9527646725857002</v>
      </c>
      <c r="U28" s="27">
        <v>8.8103459971189988</v>
      </c>
      <c r="V28" s="27">
        <v>7.5322904691600101</v>
      </c>
      <c r="W28" s="27">
        <v>3.757561995412992</v>
      </c>
      <c r="X28" s="27">
        <v>-9.2013417985597403</v>
      </c>
    </row>
    <row r="29" spans="1:24" ht="15" customHeight="1" x14ac:dyDescent="0.25">
      <c r="A29" s="77"/>
      <c r="B29" s="75"/>
      <c r="C29" s="75"/>
      <c r="D29" s="75"/>
      <c r="E29" s="75"/>
      <c r="F29" s="76"/>
      <c r="I29" s="14">
        <v>44196</v>
      </c>
      <c r="J29" s="27">
        <v>19.907219433895801</v>
      </c>
      <c r="K29" s="27">
        <v>16.031544532613001</v>
      </c>
      <c r="L29" s="27">
        <v>54.528989105436096</v>
      </c>
      <c r="M29" s="27">
        <v>9.5335064821081392</v>
      </c>
      <c r="N29" s="27">
        <v>56.447781535164602</v>
      </c>
      <c r="R29" s="14">
        <v>45291</v>
      </c>
      <c r="S29" s="27">
        <v>12.529743540463</v>
      </c>
      <c r="T29" s="27">
        <v>2.7599987140829998</v>
      </c>
      <c r="U29" s="27">
        <v>7.6397920860099999</v>
      </c>
      <c r="V29" s="27">
        <v>6.57469678999301</v>
      </c>
      <c r="W29" s="27">
        <v>3.7575619954129911</v>
      </c>
      <c r="X29" s="27">
        <v>-8.9917937851323604</v>
      </c>
    </row>
    <row r="30" spans="1:24" ht="15" customHeight="1" x14ac:dyDescent="0.25">
      <c r="A30" s="77"/>
      <c r="B30" s="75"/>
      <c r="C30" s="75"/>
      <c r="D30" s="75"/>
      <c r="E30" s="75"/>
      <c r="F30" s="76"/>
      <c r="I30" s="14">
        <v>44286</v>
      </c>
      <c r="J30" s="27">
        <v>22.3889222260438</v>
      </c>
      <c r="K30" s="27">
        <v>21.3630585101048</v>
      </c>
      <c r="L30" s="27">
        <v>45.153256367369302</v>
      </c>
      <c r="M30" s="27">
        <v>11.1024348005087</v>
      </c>
      <c r="N30" s="27">
        <v>60.710254025799102</v>
      </c>
      <c r="R30" s="14">
        <v>45382</v>
      </c>
      <c r="S30" s="27">
        <v>10.247766449754</v>
      </c>
      <c r="T30" s="27">
        <v>6.186272175039</v>
      </c>
      <c r="U30" s="27">
        <v>9.3875712694509996</v>
      </c>
      <c r="V30" s="27">
        <v>6.0775006846590101</v>
      </c>
      <c r="W30" s="27">
        <v>0</v>
      </c>
      <c r="X30" s="27">
        <v>-7.8944525135734498</v>
      </c>
    </row>
    <row r="31" spans="1:24" ht="15" customHeight="1" x14ac:dyDescent="0.25">
      <c r="A31" s="77"/>
      <c r="B31" s="75"/>
      <c r="C31" s="75"/>
      <c r="D31" s="75"/>
      <c r="E31" s="75"/>
      <c r="F31" s="76"/>
      <c r="I31" s="14">
        <v>44377</v>
      </c>
      <c r="J31" s="27">
        <v>25.4942170472691</v>
      </c>
      <c r="K31" s="27">
        <v>37.785216714356402</v>
      </c>
      <c r="L31" s="27">
        <v>27.841689226661799</v>
      </c>
      <c r="M31" s="27">
        <v>8.8806164880476803</v>
      </c>
      <c r="N31" s="27">
        <v>55.510928874151297</v>
      </c>
      <c r="R31" s="14">
        <v>45473</v>
      </c>
      <c r="S31" s="27">
        <v>11.363365733934</v>
      </c>
      <c r="T31" s="27">
        <v>6.4213917633194004</v>
      </c>
      <c r="U31" s="27">
        <v>10.196635205622</v>
      </c>
      <c r="V31" s="27">
        <v>6.1573749777790097</v>
      </c>
      <c r="W31" s="27">
        <v>0</v>
      </c>
      <c r="X31" s="27">
        <v>-4.8010370727999998</v>
      </c>
    </row>
    <row r="32" spans="1:24" ht="15" customHeight="1" x14ac:dyDescent="0.25">
      <c r="A32" s="77"/>
      <c r="B32" s="75"/>
      <c r="C32" s="75"/>
      <c r="D32" s="75"/>
      <c r="E32" s="75"/>
      <c r="F32" s="76"/>
      <c r="I32" s="14">
        <v>44469</v>
      </c>
      <c r="J32" s="27">
        <v>28.694179736034101</v>
      </c>
      <c r="K32" s="27">
        <v>42.8696324736066</v>
      </c>
      <c r="L32" s="27">
        <v>23.677188315903201</v>
      </c>
      <c r="M32" s="27">
        <v>4.7590092538462203</v>
      </c>
      <c r="N32" s="27">
        <v>59.336189983836803</v>
      </c>
      <c r="R32" s="14">
        <v>45565</v>
      </c>
      <c r="S32" s="27">
        <v>10.467001838404</v>
      </c>
      <c r="T32" s="27">
        <v>5.6724570561493994</v>
      </c>
      <c r="U32" s="27">
        <v>9.996924415521999</v>
      </c>
      <c r="V32" s="27">
        <v>6.5807527097390102</v>
      </c>
      <c r="W32" s="27">
        <v>0.92445393241299434</v>
      </c>
      <c r="X32" s="27">
        <v>-3.8010257947890498</v>
      </c>
    </row>
    <row r="33" spans="1:24" ht="15" customHeight="1" x14ac:dyDescent="0.25">
      <c r="A33" s="77"/>
      <c r="B33" s="75"/>
      <c r="C33" s="75"/>
      <c r="D33" s="75"/>
      <c r="E33" s="75"/>
      <c r="F33" s="76"/>
      <c r="I33" s="14">
        <v>44561</v>
      </c>
      <c r="J33" s="27">
        <v>36.4321934771814</v>
      </c>
      <c r="K33" s="27">
        <v>38.5753215770537</v>
      </c>
      <c r="L33" s="27">
        <v>16.921245813361899</v>
      </c>
      <c r="M33" s="27">
        <v>8.0693110158898804</v>
      </c>
      <c r="N33" s="27">
        <v>58.476525937911902</v>
      </c>
      <c r="R33" s="14">
        <v>45657</v>
      </c>
      <c r="S33" s="27">
        <v>10.537762060028999</v>
      </c>
      <c r="T33" s="27">
        <v>6.1236787185263992</v>
      </c>
      <c r="U33" s="27">
        <v>10.096106816836</v>
      </c>
      <c r="V33" s="27">
        <v>7.6095579187550104</v>
      </c>
      <c r="W33" s="27">
        <v>0.92445393241299534</v>
      </c>
      <c r="X33" s="27">
        <v>-1.25977249912675</v>
      </c>
    </row>
    <row r="34" spans="1:24" ht="15" customHeight="1" x14ac:dyDescent="0.25">
      <c r="A34" s="2"/>
      <c r="B34" s="2"/>
      <c r="C34" s="2"/>
      <c r="D34" s="2"/>
      <c r="E34" s="2"/>
      <c r="F34" s="2"/>
      <c r="I34" s="14">
        <v>44651</v>
      </c>
      <c r="J34" s="27">
        <v>31.819049087971301</v>
      </c>
      <c r="K34" s="27">
        <v>35.4680277607387</v>
      </c>
      <c r="L34" s="27">
        <v>26.281908128999699</v>
      </c>
      <c r="M34" s="27">
        <v>6.4377162363022</v>
      </c>
      <c r="N34" s="27">
        <v>60.458466366169702</v>
      </c>
      <c r="R34" s="14">
        <v>45747</v>
      </c>
      <c r="S34" s="27">
        <v>9.8446010975480007</v>
      </c>
      <c r="T34" s="27">
        <v>4.8268857672104</v>
      </c>
      <c r="U34" s="27">
        <v>9.9939646870979999</v>
      </c>
      <c r="V34" s="27">
        <v>6.7487032810470096</v>
      </c>
      <c r="W34" s="27">
        <v>0.92445393241298868</v>
      </c>
      <c r="X34" s="27">
        <v>0.55060057352514002</v>
      </c>
    </row>
    <row r="35" spans="1:24" ht="15" customHeight="1" x14ac:dyDescent="0.25">
      <c r="A35" s="2"/>
      <c r="B35" s="2"/>
      <c r="C35" s="2"/>
      <c r="D35" s="2"/>
      <c r="E35" s="2"/>
      <c r="F35" s="2"/>
      <c r="I35" s="14">
        <v>44742</v>
      </c>
      <c r="J35" s="27">
        <v>20.5590146029576</v>
      </c>
      <c r="K35" s="27">
        <v>20.4053037401046</v>
      </c>
      <c r="L35" s="27">
        <v>53.599238104228498</v>
      </c>
      <c r="M35" s="27">
        <v>5.43942282345406</v>
      </c>
      <c r="N35" s="27">
        <v>64.896086261246097</v>
      </c>
      <c r="R35" s="14">
        <v>45838</v>
      </c>
      <c r="S35" s="27">
        <v>10.927407269892999</v>
      </c>
      <c r="T35" s="27">
        <v>5.7787831612025</v>
      </c>
      <c r="U35" s="27">
        <v>9.6854412126590006</v>
      </c>
      <c r="V35" s="27">
        <v>5.6207241862470099</v>
      </c>
      <c r="W35" s="27">
        <v>2.6132439585249889</v>
      </c>
      <c r="X35" s="27">
        <v>1.2835000922712301</v>
      </c>
    </row>
    <row r="36" spans="1:24" ht="15" customHeight="1" x14ac:dyDescent="0.25">
      <c r="A36" s="2"/>
      <c r="B36" s="2"/>
      <c r="C36" s="2"/>
      <c r="D36" s="2"/>
      <c r="E36" s="2"/>
      <c r="F36" s="2"/>
      <c r="I36" s="14">
        <v>44834</v>
      </c>
      <c r="J36" s="27">
        <v>12.0629189110707</v>
      </c>
      <c r="K36" s="27">
        <v>14.165448668069301</v>
      </c>
      <c r="L36" s="27">
        <v>68.295997067002702</v>
      </c>
      <c r="M36" s="27">
        <v>5.4705519259342799</v>
      </c>
      <c r="N36" s="27">
        <v>62.9465266667845</v>
      </c>
      <c r="R36" s="14">
        <v>45930</v>
      </c>
      <c r="S36" s="27">
        <v>10.476537792333</v>
      </c>
      <c r="T36" s="27">
        <v>7.1093441360776</v>
      </c>
      <c r="U36" s="27">
        <v>10.0206425576</v>
      </c>
      <c r="V36" s="27">
        <v>4.8173234193200098</v>
      </c>
      <c r="W36" s="27">
        <v>1.688790026111991</v>
      </c>
      <c r="X36" s="27">
        <v>2.2124163399987098</v>
      </c>
    </row>
    <row r="37" spans="1:24" ht="15" customHeight="1" x14ac:dyDescent="0.25">
      <c r="A37" s="2"/>
      <c r="B37" s="2"/>
      <c r="C37" s="2"/>
      <c r="D37" s="2"/>
      <c r="E37" s="2"/>
      <c r="F37" s="2"/>
      <c r="I37" s="14">
        <v>44926</v>
      </c>
      <c r="J37" s="27">
        <v>7.9900181496536398</v>
      </c>
      <c r="K37" s="27">
        <v>10.6809779628367</v>
      </c>
      <c r="L37" s="27">
        <v>75.260480357549596</v>
      </c>
      <c r="M37" s="27">
        <v>6.0670188616237199</v>
      </c>
      <c r="N37" s="27">
        <v>64.826062295482302</v>
      </c>
      <c r="R37" s="14">
        <v>46022</v>
      </c>
      <c r="S37" s="27">
        <v>10.220347419074001</v>
      </c>
      <c r="T37" s="27">
        <v>5.4564455470145994</v>
      </c>
      <c r="U37" s="27">
        <v>9.9294204926340015</v>
      </c>
      <c r="V37" s="27">
        <v>4.3799721891350094</v>
      </c>
      <c r="W37" s="27">
        <v>3.1185206967309931</v>
      </c>
      <c r="X37" s="27">
        <v>2.22048128319723</v>
      </c>
    </row>
    <row r="38" spans="1:24" ht="15" customHeight="1" x14ac:dyDescent="0.25">
      <c r="A38" s="2"/>
      <c r="B38" s="2"/>
      <c r="C38" s="2"/>
      <c r="D38" s="2"/>
      <c r="E38" s="2"/>
      <c r="F38" s="2"/>
      <c r="I38" s="14">
        <v>45016</v>
      </c>
      <c r="J38" s="27">
        <v>5.83519310245602</v>
      </c>
      <c r="K38" s="27">
        <v>13.6664425518349</v>
      </c>
      <c r="L38" s="27">
        <v>71.634438758220995</v>
      </c>
      <c r="M38" s="27">
        <v>8.8646166708900402</v>
      </c>
      <c r="N38" s="27">
        <v>63.985878481125098</v>
      </c>
    </row>
    <row r="39" spans="1:24" ht="15" customHeight="1" x14ac:dyDescent="0.25">
      <c r="A39" s="2"/>
      <c r="B39" s="2"/>
      <c r="C39" s="2"/>
      <c r="D39" s="2"/>
      <c r="E39" s="2"/>
      <c r="F39" s="2"/>
      <c r="I39" s="14">
        <v>45107</v>
      </c>
      <c r="J39" s="27">
        <v>3.1983495043108801</v>
      </c>
      <c r="K39" s="27">
        <v>12.976910666577</v>
      </c>
      <c r="L39" s="27">
        <v>71.779618166117103</v>
      </c>
      <c r="M39" s="27">
        <v>12.0472813223494</v>
      </c>
      <c r="N39" s="27">
        <v>62.273259338389401</v>
      </c>
    </row>
    <row r="40" spans="1:24" ht="15" customHeight="1" x14ac:dyDescent="0.25">
      <c r="A40" s="2"/>
      <c r="B40" s="2"/>
      <c r="C40" s="2"/>
      <c r="D40" s="2"/>
      <c r="E40" s="2"/>
      <c r="F40" s="2"/>
      <c r="I40" s="14">
        <v>45199</v>
      </c>
      <c r="J40" s="27">
        <v>3.13067823536336</v>
      </c>
      <c r="K40" s="27">
        <v>7.8319984754046397</v>
      </c>
      <c r="L40" s="27">
        <v>73.777256037174496</v>
      </c>
      <c r="M40" s="27">
        <v>15.2569178740645</v>
      </c>
      <c r="N40" s="27">
        <v>61.623613504085696</v>
      </c>
    </row>
    <row r="41" spans="1:24" ht="15" customHeight="1" x14ac:dyDescent="0.25">
      <c r="A41" s="2"/>
      <c r="B41" s="2"/>
      <c r="C41" s="2"/>
      <c r="D41" s="2"/>
      <c r="E41" s="2"/>
      <c r="F41" s="2"/>
      <c r="I41" s="14">
        <v>45291</v>
      </c>
      <c r="J41" s="27">
        <v>2.2688799468004901</v>
      </c>
      <c r="K41" s="27">
        <v>10.0061448272379</v>
      </c>
      <c r="L41" s="27">
        <v>62.208637591458</v>
      </c>
      <c r="M41" s="27">
        <v>25.512899049202801</v>
      </c>
      <c r="N41" s="27">
        <v>57.184638454051402</v>
      </c>
    </row>
    <row r="42" spans="1:24" ht="15" customHeight="1" x14ac:dyDescent="0.25">
      <c r="A42" s="2"/>
      <c r="B42" s="2"/>
      <c r="C42" s="2"/>
      <c r="D42" s="2"/>
      <c r="E42" s="2"/>
      <c r="F42" s="2"/>
      <c r="I42" s="14">
        <v>45382</v>
      </c>
      <c r="J42" s="27">
        <v>4.6527904817739802</v>
      </c>
      <c r="K42" s="27">
        <v>21.327330269576802</v>
      </c>
      <c r="L42" s="27">
        <v>38.490527509295802</v>
      </c>
      <c r="M42" s="27">
        <v>35.526393700636</v>
      </c>
      <c r="N42" s="27">
        <v>50.791926332042301</v>
      </c>
    </row>
    <row r="43" spans="1:24" ht="15" customHeight="1" x14ac:dyDescent="0.25">
      <c r="A43" s="2"/>
      <c r="B43" s="2"/>
      <c r="C43" s="2"/>
      <c r="D43" s="2"/>
      <c r="E43" s="2"/>
      <c r="F43" s="2"/>
      <c r="I43" s="14">
        <v>45473</v>
      </c>
      <c r="J43" s="27">
        <v>3.0359920951210202</v>
      </c>
      <c r="K43" s="27">
        <v>27.2450362660765</v>
      </c>
      <c r="L43" s="27">
        <v>28.853092739655899</v>
      </c>
      <c r="M43" s="27">
        <v>40.861988934399498</v>
      </c>
      <c r="N43" s="27">
        <v>42.207636095785503</v>
      </c>
    </row>
    <row r="44" spans="1:24" ht="15" customHeight="1" x14ac:dyDescent="0.25">
      <c r="A44" s="2"/>
      <c r="B44" s="2"/>
      <c r="C44" s="2"/>
      <c r="D44" s="2"/>
      <c r="E44" s="2"/>
      <c r="F44" s="2"/>
      <c r="I44" s="14">
        <v>45565</v>
      </c>
      <c r="J44" s="27">
        <v>4.9916437269721303</v>
      </c>
      <c r="K44" s="27">
        <v>31.5171708932908</v>
      </c>
      <c r="L44" s="27">
        <v>25.4097976347832</v>
      </c>
      <c r="M44" s="27">
        <v>38.083282455856398</v>
      </c>
      <c r="N44" s="27">
        <v>43.137424430430897</v>
      </c>
    </row>
    <row r="45" spans="1:24" ht="15" customHeight="1" x14ac:dyDescent="0.25">
      <c r="A45" s="2"/>
      <c r="B45" s="2"/>
      <c r="C45" s="2"/>
      <c r="D45" s="2"/>
      <c r="E45" s="2"/>
      <c r="F45" s="2"/>
      <c r="I45" s="14">
        <v>45657</v>
      </c>
      <c r="J45" s="27">
        <v>4.9307455054163096</v>
      </c>
      <c r="K45" s="27">
        <v>32.102941607918602</v>
      </c>
      <c r="L45" s="27">
        <v>26.938035286843</v>
      </c>
      <c r="M45" s="27">
        <v>36.026176841143098</v>
      </c>
      <c r="N45" s="27">
        <v>40.126779649829601</v>
      </c>
    </row>
    <row r="46" spans="1:24" ht="15" customHeight="1" x14ac:dyDescent="0.25">
      <c r="A46" s="38"/>
      <c r="B46" s="38"/>
      <c r="C46" s="38"/>
      <c r="D46" s="38"/>
      <c r="E46" s="38"/>
      <c r="F46" s="38"/>
      <c r="I46" s="14">
        <v>45747</v>
      </c>
      <c r="J46" s="27">
        <v>6.3826074224971103</v>
      </c>
      <c r="K46" s="27">
        <v>41.851007241408198</v>
      </c>
      <c r="L46" s="27">
        <v>23.807287815302001</v>
      </c>
      <c r="M46" s="27">
        <v>27.959102845214701</v>
      </c>
      <c r="N46" s="27">
        <v>43.601527326572402</v>
      </c>
    </row>
    <row r="47" spans="1:24" ht="15" customHeight="1" x14ac:dyDescent="0.25">
      <c r="A47" s="38"/>
      <c r="B47" s="38"/>
      <c r="C47" s="38"/>
      <c r="D47" s="38"/>
      <c r="E47" s="38"/>
      <c r="F47" s="38"/>
      <c r="I47" s="14">
        <v>45838</v>
      </c>
      <c r="J47" s="27">
        <v>6.3700539006522501</v>
      </c>
      <c r="K47" s="27">
        <v>42.628186053036899</v>
      </c>
      <c r="L47" s="27">
        <v>21.585695378377501</v>
      </c>
      <c r="M47" s="27">
        <v>29.414594553993499</v>
      </c>
      <c r="N47" s="27">
        <v>43.263077039295503</v>
      </c>
    </row>
    <row r="48" spans="1:24" ht="15" customHeight="1" x14ac:dyDescent="0.25">
      <c r="A48" s="38"/>
      <c r="B48" s="38"/>
      <c r="C48" s="38"/>
      <c r="D48" s="38"/>
      <c r="E48" s="38"/>
      <c r="F48" s="38"/>
      <c r="I48" s="14">
        <v>45930</v>
      </c>
      <c r="J48" s="27">
        <v>6.60119048731082</v>
      </c>
      <c r="K48" s="27">
        <v>38.121376940896802</v>
      </c>
      <c r="L48" s="27">
        <v>27.221387875294099</v>
      </c>
      <c r="M48" s="27">
        <v>28.0562313964083</v>
      </c>
      <c r="N48" s="27">
        <v>45.993491230539398</v>
      </c>
    </row>
    <row r="49" spans="1:14" ht="15" customHeight="1" x14ac:dyDescent="0.25">
      <c r="A49" s="38"/>
      <c r="B49" s="38"/>
      <c r="C49" s="38"/>
      <c r="D49" s="38"/>
      <c r="E49" s="38"/>
      <c r="F49" s="38"/>
      <c r="I49" s="14">
        <v>46022</v>
      </c>
      <c r="J49" s="27">
        <v>7.1488657578961599</v>
      </c>
      <c r="K49" s="27">
        <v>36.519600420878703</v>
      </c>
      <c r="L49" s="27">
        <v>31.284568547497798</v>
      </c>
      <c r="M49" s="27">
        <v>25.048075350721501</v>
      </c>
      <c r="N49" s="27">
        <v>35.855044235435798</v>
      </c>
    </row>
    <row r="50" spans="1:14" ht="15" customHeight="1" x14ac:dyDescent="0.25">
      <c r="A50" s="38"/>
      <c r="B50" s="38"/>
      <c r="C50" s="38"/>
      <c r="D50" s="38"/>
      <c r="E50" s="38"/>
      <c r="F50" s="38"/>
    </row>
    <row r="51" spans="1:14" ht="15" customHeight="1" x14ac:dyDescent="0.25">
      <c r="A51" s="38"/>
      <c r="B51" s="38"/>
      <c r="C51" s="38"/>
      <c r="D51" s="38"/>
      <c r="E51" s="38"/>
      <c r="F51" s="38"/>
    </row>
    <row r="52" spans="1:14" ht="15" customHeight="1" x14ac:dyDescent="0.25">
      <c r="A52" s="38"/>
      <c r="B52" s="38"/>
      <c r="C52" s="38"/>
      <c r="D52" s="38"/>
      <c r="E52" s="38"/>
      <c r="F52" s="38"/>
    </row>
    <row r="53" spans="1:14" ht="15" customHeight="1" x14ac:dyDescent="0.25">
      <c r="A53" s="38"/>
      <c r="B53" s="38"/>
      <c r="C53" s="38"/>
      <c r="D53" s="38"/>
      <c r="E53" s="38"/>
      <c r="F53" s="38"/>
    </row>
    <row r="54" spans="1:14" ht="15" customHeight="1" x14ac:dyDescent="0.25">
      <c r="A54" s="38"/>
      <c r="B54" s="38"/>
      <c r="C54" s="38"/>
      <c r="D54" s="38"/>
      <c r="E54" s="38"/>
      <c r="F54" s="38"/>
    </row>
    <row r="55" spans="1:14" ht="15" customHeight="1" x14ac:dyDescent="0.25">
      <c r="A55" s="38"/>
      <c r="B55" s="38"/>
      <c r="C55" s="38"/>
      <c r="D55" s="38"/>
      <c r="E55" s="38"/>
      <c r="F55" s="38"/>
    </row>
    <row r="56" spans="1:14" ht="15" customHeight="1" x14ac:dyDescent="0.25">
      <c r="A56" s="38"/>
      <c r="B56" s="38"/>
      <c r="C56" s="38"/>
      <c r="D56" s="38"/>
      <c r="E56" s="38"/>
      <c r="F56" s="38"/>
    </row>
    <row r="57" spans="1:14" ht="15" customHeight="1" x14ac:dyDescent="0.25">
      <c r="A57" s="38"/>
      <c r="B57" s="38"/>
      <c r="C57" s="38"/>
      <c r="D57" s="38"/>
      <c r="E57" s="38"/>
      <c r="F57" s="38"/>
    </row>
    <row r="58" spans="1:14" ht="15" customHeight="1" x14ac:dyDescent="0.25">
      <c r="A58" s="38"/>
      <c r="B58" s="38"/>
      <c r="C58" s="38"/>
      <c r="D58" s="38"/>
      <c r="E58" s="38"/>
      <c r="F58" s="38"/>
    </row>
    <row r="59" spans="1:14" ht="15" customHeight="1" x14ac:dyDescent="0.25">
      <c r="A59" s="38"/>
      <c r="B59" s="38"/>
      <c r="C59" s="38"/>
      <c r="D59" s="38"/>
      <c r="E59" s="38"/>
      <c r="F59" s="38"/>
    </row>
    <row r="60" spans="1:14" ht="15" customHeight="1" x14ac:dyDescent="0.25">
      <c r="A60" s="38"/>
      <c r="B60" s="38"/>
      <c r="C60" s="38"/>
      <c r="D60" s="38"/>
      <c r="E60" s="38"/>
      <c r="F60" s="38"/>
    </row>
    <row r="61" spans="1:14" ht="15" customHeight="1" x14ac:dyDescent="0.25">
      <c r="A61" s="38"/>
      <c r="B61" s="38"/>
      <c r="C61" s="38"/>
      <c r="D61" s="38"/>
      <c r="E61" s="38"/>
      <c r="F61" s="38"/>
    </row>
    <row r="62" spans="1:14" ht="15" customHeight="1" x14ac:dyDescent="0.25">
      <c r="A62" s="38"/>
      <c r="B62" s="38"/>
      <c r="C62" s="38"/>
      <c r="D62" s="38"/>
      <c r="E62" s="38"/>
      <c r="F62" s="38"/>
    </row>
    <row r="63" spans="1:14" ht="15" customHeight="1" x14ac:dyDescent="0.25">
      <c r="A63" s="38"/>
      <c r="B63" s="38"/>
      <c r="C63" s="38"/>
      <c r="D63" s="38"/>
      <c r="E63" s="38"/>
      <c r="F63" s="38"/>
    </row>
    <row r="64" spans="1:14" ht="15" customHeight="1" x14ac:dyDescent="0.25">
      <c r="A64" s="38"/>
      <c r="B64" s="38"/>
      <c r="C64" s="38"/>
      <c r="D64" s="38"/>
      <c r="E64" s="38"/>
      <c r="F64" s="38"/>
    </row>
    <row r="65" spans="1:6" ht="15" customHeight="1" x14ac:dyDescent="0.25">
      <c r="A65" s="38"/>
      <c r="B65" s="38"/>
      <c r="C65" s="38"/>
      <c r="D65" s="38"/>
      <c r="E65" s="38"/>
      <c r="F65" s="38"/>
    </row>
    <row r="66" spans="1:6" ht="15" customHeight="1" x14ac:dyDescent="0.25">
      <c r="A66" s="38"/>
      <c r="B66" s="38"/>
      <c r="C66" s="38"/>
      <c r="D66" s="38"/>
      <c r="E66" s="38"/>
      <c r="F66" s="38"/>
    </row>
    <row r="67" spans="1:6" ht="15" customHeight="1" x14ac:dyDescent="0.25">
      <c r="A67" s="38"/>
      <c r="B67" s="38"/>
      <c r="C67" s="38"/>
      <c r="D67" s="38"/>
      <c r="E67" s="38"/>
      <c r="F67" s="38"/>
    </row>
    <row r="68" spans="1:6" ht="15" customHeight="1" x14ac:dyDescent="0.25">
      <c r="A68" s="38"/>
      <c r="B68" s="38"/>
      <c r="C68" s="38"/>
      <c r="D68" s="38"/>
      <c r="E68" s="38"/>
      <c r="F68" s="38"/>
    </row>
    <row r="69" spans="1:6" ht="15" customHeight="1" x14ac:dyDescent="0.25">
      <c r="A69" s="38"/>
      <c r="B69" s="38"/>
      <c r="C69" s="38"/>
      <c r="D69" s="38"/>
      <c r="E69" s="38"/>
      <c r="F69" s="38"/>
    </row>
    <row r="70" spans="1:6" ht="15" customHeight="1" x14ac:dyDescent="0.25">
      <c r="A70" s="38"/>
      <c r="B70" s="38"/>
      <c r="C70" s="38"/>
      <c r="D70" s="38"/>
      <c r="E70" s="38"/>
      <c r="F70" s="38"/>
    </row>
    <row r="71" spans="1:6" ht="15" customHeight="1" x14ac:dyDescent="0.25">
      <c r="A71" s="38"/>
      <c r="B71" s="38"/>
      <c r="C71" s="38"/>
      <c r="D71" s="38"/>
      <c r="E71" s="38"/>
      <c r="F71" s="38"/>
    </row>
    <row r="72" spans="1:6" ht="15" customHeight="1" x14ac:dyDescent="0.25">
      <c r="A72" s="38"/>
      <c r="B72" s="38"/>
      <c r="C72" s="38"/>
      <c r="D72" s="38"/>
      <c r="E72" s="38"/>
      <c r="F72" s="38"/>
    </row>
    <row r="73" spans="1:6" ht="15" customHeight="1" x14ac:dyDescent="0.25">
      <c r="A73" s="38"/>
      <c r="B73" s="38"/>
      <c r="C73" s="38"/>
      <c r="D73" s="38"/>
      <c r="E73" s="38"/>
      <c r="F73" s="38"/>
    </row>
    <row r="74" spans="1:6" ht="15" customHeight="1" x14ac:dyDescent="0.25">
      <c r="A74" s="38"/>
      <c r="B74" s="38"/>
      <c r="C74" s="38"/>
      <c r="D74" s="38"/>
      <c r="E74" s="38"/>
      <c r="F74" s="38"/>
    </row>
    <row r="75" spans="1:6" ht="15" customHeight="1" x14ac:dyDescent="0.25">
      <c r="A75" s="38"/>
      <c r="B75" s="38"/>
      <c r="C75" s="38"/>
      <c r="D75" s="38"/>
      <c r="E75" s="38"/>
      <c r="F75" s="38"/>
    </row>
    <row r="76" spans="1:6" ht="15" customHeight="1" x14ac:dyDescent="0.25">
      <c r="A76" s="38"/>
      <c r="B76" s="38"/>
      <c r="C76" s="38"/>
      <c r="D76" s="38"/>
      <c r="E76" s="38"/>
      <c r="F76" s="38"/>
    </row>
    <row r="77" spans="1:6" ht="15" customHeight="1" x14ac:dyDescent="0.25">
      <c r="A77" s="38"/>
      <c r="B77" s="38"/>
      <c r="C77" s="38"/>
      <c r="D77" s="38"/>
      <c r="E77" s="38"/>
      <c r="F77" s="38"/>
    </row>
    <row r="78" spans="1:6" ht="15" customHeight="1" x14ac:dyDescent="0.25">
      <c r="A78" s="38"/>
      <c r="B78" s="38"/>
      <c r="C78" s="38"/>
      <c r="D78" s="38"/>
      <c r="E78" s="38"/>
      <c r="F78" s="38"/>
    </row>
    <row r="79" spans="1:6" ht="15" customHeight="1" x14ac:dyDescent="0.25">
      <c r="A79" s="38"/>
      <c r="B79" s="38"/>
      <c r="C79" s="38"/>
      <c r="D79" s="38"/>
      <c r="E79" s="38"/>
      <c r="F79" s="38"/>
    </row>
    <row r="80" spans="1:6" ht="15" customHeight="1" x14ac:dyDescent="0.25">
      <c r="A80" s="38"/>
      <c r="B80" s="38"/>
      <c r="C80" s="38"/>
      <c r="D80" s="38"/>
      <c r="E80" s="38"/>
      <c r="F80" s="38"/>
    </row>
    <row r="81" spans="1:6" ht="15" customHeight="1" x14ac:dyDescent="0.25">
      <c r="A81" s="38"/>
      <c r="B81" s="38"/>
      <c r="C81" s="38"/>
      <c r="D81" s="38"/>
      <c r="E81" s="38"/>
      <c r="F81" s="38"/>
    </row>
    <row r="82" spans="1:6" ht="15" customHeight="1" x14ac:dyDescent="0.25">
      <c r="A82" s="38"/>
      <c r="B82" s="38"/>
      <c r="C82" s="38"/>
      <c r="D82" s="38"/>
      <c r="E82" s="38"/>
      <c r="F82" s="38"/>
    </row>
    <row r="83" spans="1:6" ht="15" customHeight="1" x14ac:dyDescent="0.25">
      <c r="A83" s="38"/>
      <c r="B83" s="38"/>
      <c r="C83" s="38"/>
      <c r="D83" s="38"/>
      <c r="E83" s="38"/>
      <c r="F83" s="38"/>
    </row>
    <row r="84" spans="1:6" ht="15" customHeight="1" x14ac:dyDescent="0.25">
      <c r="A84" s="38"/>
      <c r="B84" s="38"/>
      <c r="C84" s="38"/>
      <c r="D84" s="38"/>
      <c r="E84" s="38"/>
      <c r="F84" s="38"/>
    </row>
    <row r="85" spans="1:6" ht="15" customHeight="1" x14ac:dyDescent="0.25">
      <c r="A85" s="38"/>
      <c r="B85" s="38"/>
      <c r="C85" s="38"/>
      <c r="D85" s="38"/>
      <c r="E85" s="38"/>
      <c r="F85" s="38"/>
    </row>
    <row r="86" spans="1:6" ht="15" customHeight="1" x14ac:dyDescent="0.25">
      <c r="A86" s="38"/>
      <c r="B86" s="38"/>
      <c r="C86" s="38"/>
      <c r="D86" s="38"/>
      <c r="E86" s="38"/>
      <c r="F86" s="38"/>
    </row>
    <row r="87" spans="1:6" ht="15" customHeight="1" x14ac:dyDescent="0.25">
      <c r="A87" s="38"/>
      <c r="B87" s="38"/>
      <c r="C87" s="38"/>
      <c r="D87" s="38"/>
      <c r="E87" s="38"/>
      <c r="F87" s="38"/>
    </row>
    <row r="88" spans="1:6" ht="15" customHeight="1" x14ac:dyDescent="0.25">
      <c r="A88" s="38"/>
      <c r="B88" s="38"/>
      <c r="C88" s="38"/>
      <c r="D88" s="38"/>
      <c r="E88" s="38"/>
      <c r="F88" s="38"/>
    </row>
    <row r="89" spans="1:6" ht="15" customHeight="1" x14ac:dyDescent="0.25">
      <c r="A89" s="38"/>
      <c r="B89" s="38"/>
      <c r="C89" s="38"/>
      <c r="D89" s="38"/>
      <c r="E89" s="38"/>
      <c r="F89" s="38"/>
    </row>
    <row r="90" spans="1:6" ht="15" customHeight="1" x14ac:dyDescent="0.25">
      <c r="A90" s="38"/>
      <c r="B90" s="38"/>
      <c r="C90" s="38"/>
      <c r="D90" s="38"/>
      <c r="E90" s="38"/>
      <c r="F90" s="38"/>
    </row>
    <row r="91" spans="1:6" ht="15" customHeight="1" x14ac:dyDescent="0.25">
      <c r="A91" s="38"/>
      <c r="B91" s="38"/>
      <c r="C91" s="38"/>
      <c r="D91" s="38"/>
      <c r="E91" s="38"/>
      <c r="F91" s="38"/>
    </row>
    <row r="92" spans="1:6" ht="15" customHeight="1" x14ac:dyDescent="0.25">
      <c r="A92" s="38"/>
      <c r="B92" s="38"/>
      <c r="C92" s="38"/>
      <c r="D92" s="38"/>
      <c r="E92" s="38"/>
      <c r="F92" s="38"/>
    </row>
    <row r="93" spans="1:6" ht="15" customHeight="1" x14ac:dyDescent="0.25">
      <c r="A93" s="38"/>
      <c r="B93" s="38"/>
      <c r="C93" s="38"/>
      <c r="D93" s="38"/>
      <c r="E93" s="38"/>
      <c r="F93" s="38"/>
    </row>
    <row r="94" spans="1:6" ht="15" customHeight="1" x14ac:dyDescent="0.25">
      <c r="A94" s="38"/>
      <c r="B94" s="38"/>
      <c r="C94" s="38"/>
      <c r="D94" s="38"/>
      <c r="E94" s="38"/>
      <c r="F94" s="38"/>
    </row>
    <row r="95" spans="1:6" ht="15" customHeight="1" x14ac:dyDescent="0.25">
      <c r="A95" s="38"/>
      <c r="B95" s="38"/>
      <c r="C95" s="38"/>
      <c r="D95" s="38"/>
      <c r="E95" s="38"/>
      <c r="F95" s="38"/>
    </row>
    <row r="96" spans="1:6" ht="15" customHeight="1" x14ac:dyDescent="0.25">
      <c r="A96" s="38"/>
      <c r="B96" s="38"/>
      <c r="C96" s="38"/>
      <c r="D96" s="38"/>
      <c r="E96" s="38"/>
      <c r="F96" s="38"/>
    </row>
    <row r="97" spans="1:6" ht="15" customHeight="1" x14ac:dyDescent="0.25">
      <c r="A97" s="38"/>
      <c r="B97" s="38"/>
      <c r="C97" s="38"/>
      <c r="D97" s="38"/>
      <c r="E97" s="38"/>
      <c r="F97" s="38"/>
    </row>
    <row r="98" spans="1:6" ht="15" customHeight="1" x14ac:dyDescent="0.25">
      <c r="A98" s="38"/>
      <c r="B98" s="38"/>
      <c r="C98" s="38"/>
      <c r="D98" s="38"/>
      <c r="E98" s="38"/>
      <c r="F98" s="38"/>
    </row>
    <row r="99" spans="1:6" ht="15" customHeight="1" x14ac:dyDescent="0.25">
      <c r="A99" s="38"/>
      <c r="B99" s="38"/>
      <c r="C99" s="38"/>
      <c r="D99" s="38"/>
      <c r="E99" s="38"/>
      <c r="F99" s="38"/>
    </row>
    <row r="100" spans="1:6" ht="15" customHeight="1" x14ac:dyDescent="0.25">
      <c r="A100" s="38"/>
      <c r="B100" s="38"/>
      <c r="C100" s="38"/>
      <c r="D100" s="38"/>
      <c r="E100" s="38"/>
      <c r="F100" s="38"/>
    </row>
    <row r="101" spans="1:6" ht="15" customHeight="1" x14ac:dyDescent="0.25">
      <c r="A101" s="38"/>
      <c r="B101" s="38"/>
      <c r="C101" s="38"/>
      <c r="D101" s="38"/>
      <c r="E101" s="38"/>
      <c r="F101" s="38"/>
    </row>
    <row r="102" spans="1:6" ht="15" customHeight="1" x14ac:dyDescent="0.25">
      <c r="A102" s="38"/>
      <c r="B102" s="38"/>
      <c r="C102" s="38"/>
      <c r="D102" s="38"/>
      <c r="E102" s="38"/>
      <c r="F102" s="38"/>
    </row>
    <row r="103" spans="1:6" ht="15" customHeight="1" x14ac:dyDescent="0.25">
      <c r="A103" s="38"/>
      <c r="B103" s="38"/>
      <c r="C103" s="38"/>
      <c r="D103" s="38"/>
      <c r="E103" s="38"/>
      <c r="F103" s="38"/>
    </row>
    <row r="104" spans="1:6" ht="15" customHeight="1" x14ac:dyDescent="0.25">
      <c r="A104" s="38"/>
      <c r="B104" s="38"/>
      <c r="C104" s="38"/>
      <c r="D104" s="38"/>
      <c r="E104" s="38"/>
      <c r="F104" s="38"/>
    </row>
    <row r="105" spans="1:6" ht="15" customHeight="1" x14ac:dyDescent="0.25">
      <c r="A105" s="38"/>
      <c r="B105" s="38"/>
      <c r="C105" s="38"/>
      <c r="D105" s="38"/>
      <c r="E105" s="38"/>
      <c r="F105" s="38"/>
    </row>
    <row r="106" spans="1:6" ht="15" customHeight="1" x14ac:dyDescent="0.25">
      <c r="A106" s="38"/>
      <c r="B106" s="38"/>
      <c r="C106" s="38"/>
      <c r="D106" s="38"/>
      <c r="E106" s="38"/>
      <c r="F106" s="38"/>
    </row>
    <row r="107" spans="1:6" ht="15" customHeight="1" x14ac:dyDescent="0.25">
      <c r="A107" s="38"/>
      <c r="B107" s="38"/>
      <c r="C107" s="38"/>
      <c r="D107" s="38"/>
      <c r="E107" s="38"/>
      <c r="F107" s="38"/>
    </row>
    <row r="108" spans="1:6" ht="15" customHeight="1" x14ac:dyDescent="0.25">
      <c r="A108" s="38"/>
      <c r="B108" s="38"/>
      <c r="C108" s="38"/>
      <c r="D108" s="38"/>
      <c r="E108" s="38"/>
      <c r="F108" s="38"/>
    </row>
    <row r="109" spans="1:6" ht="15" customHeight="1" x14ac:dyDescent="0.25">
      <c r="A109" s="38"/>
      <c r="B109" s="38"/>
      <c r="C109" s="38"/>
      <c r="D109" s="38"/>
      <c r="E109" s="38"/>
      <c r="F109" s="38"/>
    </row>
    <row r="110" spans="1:6" ht="15" customHeight="1" x14ac:dyDescent="0.25">
      <c r="A110" s="38"/>
      <c r="B110" s="38"/>
      <c r="C110" s="38"/>
      <c r="D110" s="38"/>
      <c r="E110" s="38"/>
      <c r="F110" s="38"/>
    </row>
    <row r="111" spans="1:6" ht="15" customHeight="1" x14ac:dyDescent="0.25">
      <c r="A111" s="38"/>
      <c r="B111" s="38"/>
      <c r="C111" s="38"/>
      <c r="D111" s="38"/>
      <c r="E111" s="38"/>
      <c r="F111" s="38"/>
    </row>
    <row r="112" spans="1:6" ht="15" customHeight="1" x14ac:dyDescent="0.25">
      <c r="A112" s="38"/>
      <c r="B112" s="38"/>
      <c r="C112" s="38"/>
      <c r="D112" s="38"/>
      <c r="E112" s="38"/>
      <c r="F112" s="38"/>
    </row>
    <row r="113" spans="1:6" ht="15" customHeight="1" x14ac:dyDescent="0.25">
      <c r="A113" s="38"/>
      <c r="B113" s="38"/>
      <c r="C113" s="38"/>
      <c r="D113" s="38"/>
      <c r="E113" s="38"/>
      <c r="F113" s="38"/>
    </row>
    <row r="114" spans="1:6" ht="15" customHeight="1" x14ac:dyDescent="0.25">
      <c r="A114" s="38"/>
      <c r="B114" s="38"/>
      <c r="C114" s="38"/>
      <c r="D114" s="38"/>
      <c r="E114" s="38"/>
      <c r="F114" s="38"/>
    </row>
    <row r="115" spans="1:6" ht="15" customHeight="1" x14ac:dyDescent="0.25">
      <c r="A115" s="38"/>
      <c r="B115" s="38"/>
      <c r="C115" s="38"/>
      <c r="D115" s="38"/>
      <c r="E115" s="38"/>
      <c r="F115" s="38"/>
    </row>
    <row r="116" spans="1:6" ht="15" customHeight="1" x14ac:dyDescent="0.25">
      <c r="A116" s="38"/>
      <c r="B116" s="38"/>
      <c r="C116" s="38"/>
      <c r="D116" s="38"/>
      <c r="E116" s="38"/>
      <c r="F116" s="38"/>
    </row>
    <row r="117" spans="1:6" ht="15" customHeight="1" x14ac:dyDescent="0.25">
      <c r="A117" s="38"/>
      <c r="B117" s="38"/>
      <c r="C117" s="38"/>
      <c r="D117" s="38"/>
      <c r="E117" s="38"/>
      <c r="F117" s="38"/>
    </row>
    <row r="118" spans="1:6" ht="15" customHeight="1" x14ac:dyDescent="0.25">
      <c r="A118" s="38"/>
      <c r="B118" s="38"/>
      <c r="C118" s="38"/>
      <c r="D118" s="38"/>
      <c r="E118" s="38"/>
      <c r="F118" s="38"/>
    </row>
    <row r="119" spans="1:6" ht="15" customHeight="1" x14ac:dyDescent="0.25">
      <c r="A119" s="38"/>
      <c r="B119" s="38"/>
      <c r="C119" s="38"/>
      <c r="D119" s="38"/>
      <c r="E119" s="38"/>
      <c r="F119" s="38"/>
    </row>
    <row r="120" spans="1:6" ht="15" customHeight="1" x14ac:dyDescent="0.25">
      <c r="A120" s="38"/>
      <c r="B120" s="38"/>
      <c r="C120" s="38"/>
      <c r="D120" s="38"/>
      <c r="E120" s="38"/>
      <c r="F120" s="38"/>
    </row>
    <row r="121" spans="1:6" ht="15" customHeight="1" x14ac:dyDescent="0.25">
      <c r="A121" s="38"/>
      <c r="B121" s="38"/>
      <c r="C121" s="38"/>
      <c r="D121" s="38"/>
      <c r="E121" s="38"/>
      <c r="F121" s="38"/>
    </row>
    <row r="122" spans="1:6" ht="15" customHeight="1" x14ac:dyDescent="0.25">
      <c r="A122" s="38"/>
      <c r="B122" s="38"/>
      <c r="C122" s="38"/>
      <c r="D122" s="38"/>
      <c r="E122" s="38"/>
      <c r="F122" s="38"/>
    </row>
    <row r="123" spans="1:6" ht="15" customHeight="1" x14ac:dyDescent="0.25">
      <c r="A123" s="38"/>
      <c r="B123" s="38"/>
      <c r="C123" s="38"/>
      <c r="D123" s="38"/>
      <c r="E123" s="38"/>
      <c r="F123" s="38"/>
    </row>
    <row r="124" spans="1:6" ht="15" customHeight="1" x14ac:dyDescent="0.25">
      <c r="A124" s="38"/>
      <c r="B124" s="38"/>
      <c r="C124" s="38"/>
      <c r="D124" s="38"/>
      <c r="E124" s="38"/>
      <c r="F124" s="38"/>
    </row>
    <row r="125" spans="1:6" ht="15" customHeight="1" x14ac:dyDescent="0.25">
      <c r="A125" s="38"/>
      <c r="B125" s="38"/>
      <c r="C125" s="38"/>
      <c r="D125" s="38"/>
      <c r="E125" s="38"/>
      <c r="F125" s="38"/>
    </row>
    <row r="126" spans="1:6" ht="15" customHeight="1" x14ac:dyDescent="0.25">
      <c r="A126" s="38"/>
      <c r="B126" s="38"/>
      <c r="C126" s="38"/>
      <c r="D126" s="38"/>
      <c r="E126" s="38"/>
      <c r="F126" s="38"/>
    </row>
    <row r="127" spans="1:6" ht="15" customHeight="1" x14ac:dyDescent="0.25">
      <c r="A127" s="38"/>
      <c r="B127" s="38"/>
      <c r="C127" s="38"/>
      <c r="D127" s="38"/>
      <c r="E127" s="38"/>
      <c r="F127" s="38"/>
    </row>
    <row r="128" spans="1:6" ht="15" customHeight="1" x14ac:dyDescent="0.25">
      <c r="A128" s="38"/>
      <c r="B128" s="38"/>
      <c r="C128" s="38"/>
      <c r="D128" s="38"/>
      <c r="E128" s="38"/>
      <c r="F128" s="38"/>
    </row>
    <row r="129" spans="1:6" ht="15" customHeight="1" x14ac:dyDescent="0.25">
      <c r="A129" s="38"/>
      <c r="B129" s="38"/>
      <c r="C129" s="38"/>
      <c r="D129" s="38"/>
      <c r="E129" s="38"/>
      <c r="F129" s="38"/>
    </row>
    <row r="130" spans="1:6" ht="15" customHeight="1" x14ac:dyDescent="0.25">
      <c r="A130" s="38"/>
      <c r="B130" s="38"/>
      <c r="C130" s="38"/>
      <c r="D130" s="38"/>
      <c r="E130" s="38"/>
      <c r="F130" s="38"/>
    </row>
    <row r="131" spans="1:6" ht="15" customHeight="1" x14ac:dyDescent="0.25">
      <c r="A131" s="38"/>
      <c r="B131" s="38"/>
      <c r="C131" s="38"/>
      <c r="D131" s="38"/>
      <c r="E131" s="38"/>
      <c r="F131" s="38"/>
    </row>
    <row r="132" spans="1:6" ht="15" customHeight="1" x14ac:dyDescent="0.25">
      <c r="A132" s="38"/>
      <c r="B132" s="38"/>
      <c r="C132" s="38"/>
      <c r="D132" s="38"/>
      <c r="E132" s="38"/>
      <c r="F132" s="38"/>
    </row>
    <row r="133" spans="1:6" ht="15" customHeight="1" x14ac:dyDescent="0.25">
      <c r="A133" s="38"/>
      <c r="B133" s="38"/>
      <c r="C133" s="38"/>
      <c r="D133" s="38"/>
      <c r="E133" s="38"/>
      <c r="F133" s="38"/>
    </row>
    <row r="134" spans="1:6" ht="15" customHeight="1" x14ac:dyDescent="0.25">
      <c r="A134" s="38"/>
      <c r="B134" s="38"/>
      <c r="C134" s="38"/>
      <c r="D134" s="38"/>
      <c r="E134" s="38"/>
      <c r="F134" s="38"/>
    </row>
    <row r="135" spans="1:6" ht="15" customHeight="1" x14ac:dyDescent="0.25">
      <c r="A135" s="38"/>
      <c r="B135" s="38"/>
      <c r="C135" s="38"/>
      <c r="D135" s="38"/>
      <c r="E135" s="38"/>
      <c r="F135" s="38"/>
    </row>
    <row r="136" spans="1:6" ht="15" customHeight="1" x14ac:dyDescent="0.25">
      <c r="A136" s="38"/>
      <c r="B136" s="38"/>
      <c r="C136" s="38"/>
      <c r="D136" s="38"/>
      <c r="E136" s="38"/>
      <c r="F136" s="38"/>
    </row>
    <row r="137" spans="1:6" ht="15" customHeight="1" x14ac:dyDescent="0.25">
      <c r="A137" s="38"/>
      <c r="B137" s="38"/>
      <c r="C137" s="38"/>
      <c r="D137" s="38"/>
      <c r="E137" s="38"/>
      <c r="F137" s="38"/>
    </row>
    <row r="138" spans="1:6" ht="15" customHeight="1" x14ac:dyDescent="0.25">
      <c r="A138" s="38"/>
      <c r="B138" s="38"/>
      <c r="C138" s="38"/>
      <c r="D138" s="38"/>
      <c r="E138" s="38"/>
      <c r="F138" s="38"/>
    </row>
    <row r="139" spans="1:6" ht="15" customHeight="1" x14ac:dyDescent="0.25">
      <c r="A139" s="38"/>
      <c r="B139" s="38"/>
      <c r="C139" s="38"/>
      <c r="D139" s="38"/>
      <c r="E139" s="38"/>
      <c r="F139" s="38"/>
    </row>
    <row r="140" spans="1:6" ht="15" customHeight="1" x14ac:dyDescent="0.25">
      <c r="A140" s="38"/>
      <c r="B140" s="38"/>
      <c r="C140" s="38"/>
      <c r="D140" s="38"/>
      <c r="E140" s="38"/>
      <c r="F140" s="38"/>
    </row>
    <row r="141" spans="1:6" ht="15" customHeight="1" x14ac:dyDescent="0.25">
      <c r="A141" s="38"/>
      <c r="B141" s="38"/>
      <c r="C141" s="38"/>
      <c r="D141" s="38"/>
      <c r="E141" s="38"/>
      <c r="F141" s="38"/>
    </row>
    <row r="142" spans="1:6" ht="15" customHeight="1" x14ac:dyDescent="0.25">
      <c r="A142" s="38"/>
      <c r="B142" s="38"/>
      <c r="C142" s="38"/>
      <c r="D142" s="38"/>
      <c r="E142" s="38"/>
      <c r="F142" s="38"/>
    </row>
    <row r="143" spans="1:6" ht="15" customHeight="1" x14ac:dyDescent="0.25">
      <c r="A143" s="38"/>
      <c r="B143" s="38"/>
      <c r="C143" s="38"/>
      <c r="D143" s="38"/>
      <c r="E143" s="38"/>
      <c r="F143" s="38"/>
    </row>
    <row r="144" spans="1:6" ht="15" customHeight="1" x14ac:dyDescent="0.25">
      <c r="A144" s="38"/>
      <c r="B144" s="38"/>
      <c r="C144" s="38"/>
      <c r="D144" s="38"/>
      <c r="E144" s="38"/>
      <c r="F144" s="38"/>
    </row>
    <row r="145" spans="1:6" ht="15" customHeight="1" x14ac:dyDescent="0.25">
      <c r="A145" s="38"/>
      <c r="B145" s="38"/>
      <c r="C145" s="38"/>
      <c r="D145" s="38"/>
      <c r="E145" s="38"/>
      <c r="F145" s="38"/>
    </row>
    <row r="146" spans="1:6" ht="15" customHeight="1" x14ac:dyDescent="0.25">
      <c r="A146" s="38"/>
      <c r="B146" s="38"/>
      <c r="C146" s="38"/>
      <c r="D146" s="38"/>
      <c r="E146" s="38"/>
      <c r="F146" s="38"/>
    </row>
    <row r="147" spans="1:6" ht="15" customHeight="1" x14ac:dyDescent="0.25">
      <c r="A147" s="38"/>
      <c r="B147" s="38"/>
      <c r="C147" s="38"/>
      <c r="D147" s="38"/>
      <c r="E147" s="38"/>
      <c r="F147" s="38"/>
    </row>
    <row r="148" spans="1:6" ht="15" customHeight="1" x14ac:dyDescent="0.25">
      <c r="A148" s="38"/>
      <c r="B148" s="38"/>
      <c r="C148" s="38"/>
      <c r="D148" s="38"/>
      <c r="E148" s="38"/>
      <c r="F148" s="38"/>
    </row>
    <row r="149" spans="1:6" ht="15" customHeight="1" x14ac:dyDescent="0.25">
      <c r="A149" s="38"/>
      <c r="B149" s="38"/>
      <c r="C149" s="38"/>
      <c r="D149" s="38"/>
      <c r="E149" s="38"/>
      <c r="F149" s="38"/>
    </row>
    <row r="150" spans="1:6" ht="15" customHeight="1" x14ac:dyDescent="0.25">
      <c r="A150" s="38"/>
      <c r="B150" s="38"/>
      <c r="C150" s="38"/>
      <c r="D150" s="38"/>
      <c r="E150" s="38"/>
      <c r="F150" s="38"/>
    </row>
    <row r="151" spans="1:6" ht="15" customHeight="1" x14ac:dyDescent="0.25">
      <c r="A151" s="38"/>
      <c r="B151" s="38"/>
      <c r="C151" s="38"/>
      <c r="D151" s="38"/>
      <c r="E151" s="38"/>
      <c r="F151" s="38"/>
    </row>
    <row r="152" spans="1:6" ht="15" customHeight="1" x14ac:dyDescent="0.25">
      <c r="A152" s="38"/>
      <c r="B152" s="38"/>
      <c r="C152" s="38"/>
      <c r="D152" s="38"/>
      <c r="E152" s="38"/>
      <c r="F152" s="38"/>
    </row>
    <row r="153" spans="1:6" ht="15" customHeight="1" x14ac:dyDescent="0.25">
      <c r="A153" s="38"/>
      <c r="B153" s="38"/>
      <c r="C153" s="38"/>
      <c r="D153" s="38"/>
      <c r="E153" s="38"/>
      <c r="F153" s="38"/>
    </row>
    <row r="154" spans="1:6" ht="15" customHeight="1" x14ac:dyDescent="0.25">
      <c r="A154" s="38"/>
      <c r="B154" s="38"/>
      <c r="C154" s="38"/>
      <c r="D154" s="38"/>
      <c r="E154" s="38"/>
      <c r="F154" s="38"/>
    </row>
    <row r="155" spans="1:6" ht="15" customHeight="1" x14ac:dyDescent="0.25">
      <c r="A155" s="38"/>
      <c r="B155" s="38"/>
      <c r="C155" s="38"/>
      <c r="D155" s="38"/>
      <c r="E155" s="38"/>
      <c r="F155" s="38"/>
    </row>
    <row r="156" spans="1:6" ht="15" customHeight="1" x14ac:dyDescent="0.25">
      <c r="A156" s="38"/>
      <c r="B156" s="38"/>
      <c r="C156" s="38"/>
      <c r="D156" s="38"/>
      <c r="E156" s="38"/>
      <c r="F156" s="38"/>
    </row>
    <row r="157" spans="1:6" ht="15" customHeight="1" x14ac:dyDescent="0.25">
      <c r="A157" s="38"/>
      <c r="B157" s="38"/>
      <c r="C157" s="38"/>
      <c r="D157" s="38"/>
      <c r="E157" s="38"/>
      <c r="F157" s="38"/>
    </row>
    <row r="158" spans="1:6" ht="15" customHeight="1" x14ac:dyDescent="0.25">
      <c r="A158" s="38"/>
      <c r="B158" s="38"/>
      <c r="C158" s="38"/>
      <c r="D158" s="38"/>
      <c r="E158" s="38"/>
      <c r="F158" s="38"/>
    </row>
    <row r="159" spans="1:6" ht="15" customHeight="1" x14ac:dyDescent="0.25">
      <c r="A159" s="38"/>
      <c r="B159" s="38"/>
      <c r="C159" s="38"/>
      <c r="D159" s="38"/>
      <c r="E159" s="38"/>
      <c r="F159" s="38"/>
    </row>
    <row r="160" spans="1:6" ht="15" customHeight="1" x14ac:dyDescent="0.25">
      <c r="A160" s="38"/>
      <c r="B160" s="38"/>
      <c r="C160" s="38"/>
      <c r="D160" s="38"/>
      <c r="E160" s="38"/>
      <c r="F160" s="38"/>
    </row>
    <row r="161" spans="1:6" ht="15" customHeight="1" x14ac:dyDescent="0.25">
      <c r="A161" s="38"/>
      <c r="B161" s="38"/>
      <c r="C161" s="38"/>
      <c r="D161" s="38"/>
      <c r="E161" s="38"/>
      <c r="F161" s="38"/>
    </row>
    <row r="162" spans="1:6" ht="15" customHeight="1" x14ac:dyDescent="0.25">
      <c r="A162" s="38"/>
      <c r="B162" s="38"/>
      <c r="C162" s="38"/>
      <c r="D162" s="38"/>
      <c r="E162" s="38"/>
      <c r="F162" s="38"/>
    </row>
    <row r="163" spans="1:6" ht="15" customHeight="1" x14ac:dyDescent="0.25">
      <c r="A163" s="38"/>
      <c r="B163" s="38"/>
      <c r="C163" s="38"/>
      <c r="D163" s="38"/>
      <c r="E163" s="38"/>
      <c r="F163" s="38"/>
    </row>
    <row r="164" spans="1:6" ht="15" customHeight="1" x14ac:dyDescent="0.25">
      <c r="A164" s="38"/>
      <c r="B164" s="38"/>
      <c r="C164" s="38"/>
      <c r="D164" s="38"/>
      <c r="E164" s="38"/>
      <c r="F164" s="38"/>
    </row>
    <row r="165" spans="1:6" ht="15" customHeight="1" x14ac:dyDescent="0.25">
      <c r="A165" s="38"/>
      <c r="B165" s="38"/>
      <c r="C165" s="38"/>
      <c r="D165" s="38"/>
      <c r="E165" s="38"/>
      <c r="F165" s="38"/>
    </row>
    <row r="166" spans="1:6" ht="15" customHeight="1" x14ac:dyDescent="0.25">
      <c r="A166" s="38"/>
      <c r="B166" s="38"/>
      <c r="C166" s="38"/>
      <c r="D166" s="38"/>
      <c r="E166" s="38"/>
      <c r="F166" s="38"/>
    </row>
    <row r="167" spans="1:6" ht="15" customHeight="1" x14ac:dyDescent="0.25">
      <c r="A167" s="38"/>
      <c r="B167" s="38"/>
      <c r="C167" s="38"/>
      <c r="D167" s="38"/>
      <c r="E167" s="38"/>
      <c r="F167" s="38"/>
    </row>
    <row r="168" spans="1:6" ht="15" customHeight="1" x14ac:dyDescent="0.25">
      <c r="A168" s="38"/>
      <c r="B168" s="38"/>
      <c r="C168" s="38"/>
      <c r="D168" s="38"/>
      <c r="E168" s="38"/>
      <c r="F168" s="38"/>
    </row>
    <row r="169" spans="1:6" ht="15" customHeight="1" x14ac:dyDescent="0.25">
      <c r="A169" s="38"/>
      <c r="B169" s="38"/>
      <c r="C169" s="38"/>
      <c r="D169" s="38"/>
      <c r="E169" s="38"/>
      <c r="F169" s="38"/>
    </row>
    <row r="170" spans="1:6" ht="15" customHeight="1" x14ac:dyDescent="0.25">
      <c r="A170" s="38"/>
      <c r="B170" s="38"/>
      <c r="C170" s="38"/>
      <c r="D170" s="38"/>
      <c r="E170" s="38"/>
      <c r="F170" s="38"/>
    </row>
    <row r="171" spans="1:6" ht="15" customHeight="1" x14ac:dyDescent="0.25">
      <c r="A171" s="38"/>
      <c r="B171" s="38"/>
      <c r="C171" s="38"/>
      <c r="D171" s="38"/>
      <c r="E171" s="38"/>
      <c r="F171" s="38"/>
    </row>
    <row r="172" spans="1:6" ht="15" customHeight="1" x14ac:dyDescent="0.25">
      <c r="A172" s="38"/>
      <c r="B172" s="38"/>
      <c r="C172" s="38"/>
      <c r="D172" s="38"/>
      <c r="E172" s="38"/>
      <c r="F172" s="38"/>
    </row>
    <row r="173" spans="1:6" ht="15" customHeight="1" x14ac:dyDescent="0.25">
      <c r="A173" s="38"/>
      <c r="B173" s="38"/>
      <c r="C173" s="38"/>
      <c r="D173" s="38"/>
      <c r="E173" s="38"/>
      <c r="F173" s="38"/>
    </row>
    <row r="174" spans="1:6" ht="15" customHeight="1" x14ac:dyDescent="0.25">
      <c r="A174" s="38"/>
      <c r="B174" s="38"/>
      <c r="C174" s="38"/>
      <c r="D174" s="38"/>
      <c r="E174" s="38"/>
      <c r="F174" s="38"/>
    </row>
    <row r="175" spans="1:6" ht="15" customHeight="1" x14ac:dyDescent="0.25">
      <c r="A175" s="38"/>
      <c r="B175" s="38"/>
      <c r="C175" s="38"/>
      <c r="D175" s="38"/>
      <c r="E175" s="38"/>
      <c r="F175" s="38"/>
    </row>
    <row r="176" spans="1:6" ht="15" customHeight="1" x14ac:dyDescent="0.25">
      <c r="A176" s="38"/>
      <c r="B176" s="38"/>
      <c r="C176" s="38"/>
      <c r="D176" s="38"/>
      <c r="E176" s="38"/>
      <c r="F176" s="38"/>
    </row>
    <row r="177" spans="1:6" ht="15" customHeight="1" x14ac:dyDescent="0.25">
      <c r="A177" s="38"/>
      <c r="B177" s="38"/>
      <c r="C177" s="38"/>
      <c r="D177" s="38"/>
      <c r="E177" s="38"/>
      <c r="F177" s="38"/>
    </row>
    <row r="178" spans="1:6" ht="15" customHeight="1" x14ac:dyDescent="0.25">
      <c r="A178" s="38"/>
      <c r="B178" s="38"/>
      <c r="C178" s="38"/>
      <c r="D178" s="38"/>
      <c r="E178" s="38"/>
      <c r="F178" s="38"/>
    </row>
    <row r="179" spans="1:6" ht="15" customHeight="1" x14ac:dyDescent="0.25">
      <c r="A179" s="38"/>
      <c r="B179" s="38"/>
      <c r="C179" s="38"/>
      <c r="D179" s="38"/>
      <c r="E179" s="38"/>
      <c r="F179" s="38"/>
    </row>
    <row r="180" spans="1:6" ht="15" customHeight="1" x14ac:dyDescent="0.25">
      <c r="A180" s="38"/>
      <c r="B180" s="38"/>
      <c r="C180" s="38"/>
      <c r="D180" s="38"/>
      <c r="E180" s="38"/>
      <c r="F180" s="38"/>
    </row>
    <row r="181" spans="1:6" ht="15" customHeight="1" x14ac:dyDescent="0.25">
      <c r="A181" s="38"/>
      <c r="B181" s="38"/>
      <c r="C181" s="38"/>
      <c r="D181" s="38"/>
      <c r="E181" s="38"/>
      <c r="F181" s="38"/>
    </row>
    <row r="182" spans="1:6" ht="15" customHeight="1" x14ac:dyDescent="0.25">
      <c r="A182" s="38"/>
      <c r="B182" s="38"/>
      <c r="C182" s="38"/>
      <c r="D182" s="38"/>
      <c r="E182" s="38"/>
      <c r="F182" s="38"/>
    </row>
    <row r="183" spans="1:6" ht="15" customHeight="1" x14ac:dyDescent="0.25">
      <c r="A183" s="38"/>
      <c r="B183" s="38"/>
      <c r="C183" s="38"/>
      <c r="D183" s="38"/>
      <c r="E183" s="38"/>
      <c r="F183" s="38"/>
    </row>
    <row r="184" spans="1:6" ht="15" customHeight="1" x14ac:dyDescent="0.25">
      <c r="A184" s="38"/>
      <c r="B184" s="38"/>
      <c r="C184" s="38"/>
      <c r="D184" s="38"/>
      <c r="E184" s="38"/>
      <c r="F184" s="38"/>
    </row>
    <row r="185" spans="1:6" ht="15" customHeight="1" x14ac:dyDescent="0.25">
      <c r="A185" s="38"/>
      <c r="B185" s="38"/>
      <c r="C185" s="38"/>
      <c r="D185" s="38"/>
      <c r="E185" s="38"/>
      <c r="F185" s="38"/>
    </row>
    <row r="186" spans="1:6" ht="15" customHeight="1" x14ac:dyDescent="0.25">
      <c r="A186" s="38"/>
      <c r="B186" s="38"/>
      <c r="C186" s="38"/>
      <c r="D186" s="38"/>
      <c r="E186" s="38"/>
      <c r="F186" s="38"/>
    </row>
    <row r="187" spans="1:6" ht="15" customHeight="1" x14ac:dyDescent="0.25">
      <c r="A187" s="38"/>
      <c r="B187" s="38"/>
      <c r="C187" s="38"/>
      <c r="D187" s="38"/>
      <c r="E187" s="38"/>
      <c r="F187" s="38"/>
    </row>
    <row r="188" spans="1:6" ht="15" customHeight="1" x14ac:dyDescent="0.25">
      <c r="A188" s="38"/>
      <c r="B188" s="38"/>
      <c r="C188" s="38"/>
      <c r="D188" s="38"/>
      <c r="E188" s="38"/>
      <c r="F188" s="38"/>
    </row>
    <row r="189" spans="1:6" ht="15" customHeight="1" x14ac:dyDescent="0.25">
      <c r="A189" s="38"/>
      <c r="B189" s="38"/>
      <c r="C189" s="38"/>
      <c r="D189" s="38"/>
      <c r="E189" s="38"/>
      <c r="F189" s="38"/>
    </row>
    <row r="190" spans="1:6" ht="15" customHeight="1" x14ac:dyDescent="0.25">
      <c r="A190" s="38"/>
      <c r="B190" s="38"/>
      <c r="C190" s="38"/>
      <c r="D190" s="38"/>
      <c r="E190" s="38"/>
      <c r="F190" s="38"/>
    </row>
    <row r="191" spans="1:6" ht="15" customHeight="1" x14ac:dyDescent="0.25">
      <c r="A191" s="38"/>
      <c r="B191" s="38"/>
      <c r="C191" s="38"/>
      <c r="D191" s="38"/>
      <c r="E191" s="38"/>
      <c r="F191" s="38"/>
    </row>
    <row r="192" spans="1:6" ht="15" customHeight="1" x14ac:dyDescent="0.25">
      <c r="A192" s="38"/>
      <c r="B192" s="38"/>
      <c r="C192" s="38"/>
      <c r="D192" s="38"/>
      <c r="E192" s="38"/>
      <c r="F192" s="38"/>
    </row>
    <row r="193" spans="1:6" ht="15" customHeight="1" x14ac:dyDescent="0.25">
      <c r="A193" s="38"/>
      <c r="B193" s="38"/>
      <c r="C193" s="38"/>
      <c r="D193" s="38"/>
      <c r="E193" s="38"/>
      <c r="F193" s="38"/>
    </row>
    <row r="194" spans="1:6" ht="15" customHeight="1" x14ac:dyDescent="0.25">
      <c r="A194" s="38"/>
      <c r="B194" s="38"/>
      <c r="C194" s="38"/>
      <c r="D194" s="38"/>
      <c r="E194" s="38"/>
      <c r="F194" s="38"/>
    </row>
    <row r="195" spans="1:6" ht="15" customHeight="1" x14ac:dyDescent="0.25">
      <c r="A195" s="38"/>
      <c r="B195" s="38"/>
      <c r="C195" s="38"/>
      <c r="D195" s="38"/>
      <c r="E195" s="38"/>
      <c r="F195" s="38"/>
    </row>
    <row r="196" spans="1:6" ht="15" customHeight="1" x14ac:dyDescent="0.25">
      <c r="A196" s="38"/>
      <c r="B196" s="38"/>
      <c r="C196" s="38"/>
      <c r="D196" s="38"/>
      <c r="E196" s="38"/>
      <c r="F196" s="38"/>
    </row>
    <row r="197" spans="1:6" ht="15" customHeight="1" x14ac:dyDescent="0.25">
      <c r="A197" s="38"/>
      <c r="B197" s="38"/>
      <c r="C197" s="38"/>
      <c r="D197" s="38"/>
      <c r="E197" s="38"/>
      <c r="F197" s="38"/>
    </row>
    <row r="198" spans="1:6" ht="15" customHeight="1" x14ac:dyDescent="0.25">
      <c r="A198" s="38"/>
      <c r="B198" s="38"/>
      <c r="C198" s="38"/>
      <c r="D198" s="38"/>
      <c r="E198" s="38"/>
      <c r="F198" s="38"/>
    </row>
    <row r="199" spans="1:6" ht="15" customHeight="1" x14ac:dyDescent="0.25">
      <c r="A199" s="38"/>
      <c r="B199" s="38"/>
      <c r="C199" s="38"/>
      <c r="D199" s="38"/>
      <c r="E199" s="38"/>
      <c r="F199" s="38"/>
    </row>
    <row r="200" spans="1:6" ht="15" customHeight="1" x14ac:dyDescent="0.25"/>
  </sheetData>
  <mergeCells count="11">
    <mergeCell ref="A26:F33"/>
    <mergeCell ref="A8:C9"/>
    <mergeCell ref="R3:X5"/>
    <mergeCell ref="A3:F3"/>
    <mergeCell ref="A4:F5"/>
    <mergeCell ref="D8:F9"/>
    <mergeCell ref="A6:C7"/>
    <mergeCell ref="I6:N7"/>
    <mergeCell ref="D6:F7"/>
    <mergeCell ref="I3:N5"/>
    <mergeCell ref="R6:X7"/>
  </mergeCells>
  <hyperlinks>
    <hyperlink ref="A1" location="'Table of Contents'!A1" display="◄ Table of Contents" xr:uid="{00000000-0004-0000-0B00-000000000000}"/>
  </hyperlinks>
  <pageMargins left="0.75" right="0.75" top="1" bottom="1" header="0.5" footer="0.5"/>
  <pageSetup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FSR May 2026 - Chapter 1</vt:lpstr>
      <vt:lpstr>Table of Contents</vt:lpstr>
      <vt:lpstr>Chart 1.1</vt:lpstr>
      <vt:lpstr>Chart 1.2</vt:lpstr>
      <vt:lpstr>Chart 1.3</vt:lpstr>
      <vt:lpstr>Chart 1.4</vt:lpstr>
      <vt:lpstr>Chart 1.5</vt:lpstr>
      <vt:lpstr>Chart 1.6</vt:lpstr>
      <vt:lpstr>Chart 1.7</vt:lpstr>
      <vt:lpstr>Chart 1.8</vt:lpstr>
      <vt:lpstr>Chart 1.9</vt:lpstr>
      <vt:lpstr>Chart 1.10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2026-05-27T02:20:43Z</dcterms:created>
  <dcterms:modified xsi:type="dcterms:W3CDTF">2026-05-27T02:20:58Z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{DA996CF7-7DC0-4B44-BD2B-385914FAAA9B}</vt:lpwstr>
  </property>
  <property fmtid="{D5CDD505-2E9C-101B-9397-08002B2CF9AE}" pid="3" name="MSIP_Label_98056ac5-41a5-4345-a037-477d50cd8e4f_Enabled">
    <vt:lpwstr>true</vt:lpwstr>
  </property>
  <property fmtid="{D5CDD505-2E9C-101B-9397-08002B2CF9AE}" pid="4" name="MSIP_Label_98056ac5-41a5-4345-a037-477d50cd8e4f_SetDate">
    <vt:lpwstr>2026-05-27T02:28:21Z</vt:lpwstr>
  </property>
  <property fmtid="{D5CDD505-2E9C-101B-9397-08002B2CF9AE}" pid="5" name="MSIP_Label_98056ac5-41a5-4345-a037-477d50cd8e4f_Method">
    <vt:lpwstr>Standard</vt:lpwstr>
  </property>
  <property fmtid="{D5CDD505-2E9C-101B-9397-08002B2CF9AE}" pid="6" name="MSIP_Label_98056ac5-41a5-4345-a037-477d50cd8e4f_Name">
    <vt:lpwstr>ECB-PUBLIC - Label</vt:lpwstr>
  </property>
  <property fmtid="{D5CDD505-2E9C-101B-9397-08002B2CF9AE}" pid="7" name="MSIP_Label_98056ac5-41a5-4345-a037-477d50cd8e4f_SiteId">
    <vt:lpwstr>b84ee435-4816-49d2-8d92-e740dbda4064</vt:lpwstr>
  </property>
  <property fmtid="{D5CDD505-2E9C-101B-9397-08002B2CF9AE}" pid="8" name="MSIP_Label_98056ac5-41a5-4345-a037-477d50cd8e4f_ActionId">
    <vt:lpwstr>78c5135a-3154-4e01-9c0a-eba8235311bb</vt:lpwstr>
  </property>
  <property fmtid="{D5CDD505-2E9C-101B-9397-08002B2CF9AE}" pid="9" name="MSIP_Label_98056ac5-41a5-4345-a037-477d50cd8e4f_ContentBits">
    <vt:lpwstr>0</vt:lpwstr>
  </property>
</Properties>
</file>